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14" documentId="11_A982B226EB78BAD0AAC08E2B7B1519ACC14F3C10" xr6:coauthVersionLast="47" xr6:coauthVersionMax="47" xr10:uidLastSave="{0C4A2CE4-00F2-4E63-BCFE-C394062C23DD}"/>
  <bookViews>
    <workbookView xWindow="28680" yWindow="-120" windowWidth="29040" windowHeight="15720" activeTab="1" xr2:uid="{00000000-000D-0000-FFFF-FFFF00000000}"/>
  </bookViews>
  <sheets>
    <sheet name="Skaičiuoklė" sheetId="6" r:id="rId1"/>
    <sheet name="Darbų įkainiai" sheetId="5" r:id="rId2"/>
    <sheet name="Sistelos koeficientai" sheetId="7"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5" l="1"/>
  <c r="F4" i="5"/>
  <c r="F5" i="5"/>
  <c r="F6" i="5"/>
  <c r="F7" i="5"/>
  <c r="F8" i="5"/>
  <c r="F9" i="5"/>
  <c r="F10" i="5"/>
  <c r="F11" i="5"/>
  <c r="F12" i="5"/>
  <c r="F13" i="5"/>
  <c r="F14" i="5"/>
  <c r="F15" i="5"/>
  <c r="F16" i="5"/>
  <c r="F17" i="5"/>
  <c r="F18" i="5"/>
  <c r="F19" i="5"/>
  <c r="F20" i="5"/>
  <c r="F21" i="5"/>
  <c r="F22" i="5"/>
  <c r="F23" i="5"/>
  <c r="F24" i="5"/>
  <c r="F25" i="5"/>
  <c r="F26" i="5"/>
  <c r="F27" i="5"/>
  <c r="F28" i="5"/>
  <c r="F29" i="5"/>
  <c r="F30" i="5"/>
  <c r="F31" i="5"/>
  <c r="F32" i="5"/>
  <c r="F33" i="5"/>
  <c r="F34" i="5"/>
  <c r="F35" i="5"/>
  <c r="F36" i="5"/>
  <c r="F37" i="5"/>
  <c r="F38" i="5"/>
  <c r="F39" i="5"/>
  <c r="F40" i="5"/>
  <c r="F41" i="5"/>
  <c r="F42" i="5"/>
  <c r="F43" i="5"/>
  <c r="F44" i="5"/>
  <c r="F45" i="5"/>
  <c r="F46" i="5"/>
  <c r="F47" i="5"/>
  <c r="F48" i="5"/>
  <c r="F49" i="5"/>
  <c r="F50" i="5"/>
  <c r="F51" i="5"/>
  <c r="F52" i="5"/>
  <c r="F53" i="5"/>
  <c r="F54" i="5"/>
  <c r="F55" i="5"/>
  <c r="F56" i="5"/>
  <c r="F57" i="5"/>
  <c r="F58" i="5"/>
  <c r="F59" i="5"/>
  <c r="F60" i="5"/>
  <c r="F61" i="5"/>
  <c r="F62" i="5"/>
  <c r="F63" i="5"/>
  <c r="F64" i="5"/>
  <c r="F65" i="5"/>
  <c r="F66" i="5"/>
  <c r="F67" i="5"/>
  <c r="F68" i="5"/>
  <c r="F69" i="5"/>
  <c r="F70" i="5"/>
  <c r="F71" i="5"/>
  <c r="F72" i="5"/>
  <c r="F73" i="5"/>
  <c r="F74" i="5"/>
  <c r="F75" i="5"/>
  <c r="F76" i="5"/>
  <c r="F77" i="5"/>
  <c r="F78" i="5"/>
  <c r="F79" i="5"/>
  <c r="F80" i="5"/>
  <c r="F81" i="5"/>
  <c r="F82" i="5"/>
  <c r="F83" i="5"/>
  <c r="F84" i="5"/>
  <c r="F85" i="5"/>
  <c r="F86" i="5"/>
  <c r="F87" i="5"/>
  <c r="F88" i="5"/>
  <c r="F89" i="5"/>
  <c r="F90" i="5"/>
  <c r="F91" i="5"/>
  <c r="F92" i="5"/>
  <c r="F93" i="5"/>
  <c r="F94" i="5"/>
  <c r="F95" i="5"/>
  <c r="F96" i="5"/>
  <c r="F97" i="5"/>
  <c r="F98" i="5"/>
  <c r="F99" i="5"/>
  <c r="F100" i="5"/>
  <c r="F101" i="5"/>
  <c r="F102" i="5"/>
  <c r="F103" i="5"/>
  <c r="F104" i="5"/>
  <c r="F105" i="5"/>
  <c r="F106" i="5"/>
  <c r="F107" i="5"/>
  <c r="F108" i="5"/>
  <c r="F109" i="5"/>
  <c r="F110" i="5"/>
  <c r="F111" i="5"/>
  <c r="F112" i="5"/>
  <c r="F113" i="5"/>
  <c r="F114" i="5"/>
  <c r="F115" i="5"/>
  <c r="F116" i="5"/>
  <c r="F117" i="5"/>
  <c r="F118" i="5"/>
  <c r="F119" i="5"/>
  <c r="F120" i="5"/>
  <c r="F121" i="5"/>
  <c r="F122" i="5"/>
  <c r="F123" i="5"/>
  <c r="F124" i="5"/>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F161" i="5"/>
  <c r="F162" i="5"/>
  <c r="F163" i="5"/>
  <c r="F164" i="5"/>
  <c r="F165" i="5"/>
  <c r="F166" i="5"/>
  <c r="F167" i="5"/>
  <c r="F168" i="5"/>
  <c r="F169" i="5"/>
  <c r="F170" i="5"/>
  <c r="F171" i="5"/>
  <c r="F172" i="5"/>
  <c r="F173" i="5"/>
  <c r="F174" i="5"/>
  <c r="F175" i="5"/>
  <c r="F176" i="5"/>
  <c r="F177" i="5"/>
  <c r="F178" i="5"/>
  <c r="F179" i="5"/>
  <c r="F180" i="5"/>
  <c r="F181" i="5"/>
  <c r="F2" i="5"/>
  <c r="C172" i="5"/>
  <c r="C180" i="5" s="1"/>
  <c r="C181" i="5" s="1"/>
  <c r="C83" i="5"/>
  <c r="C175" i="5"/>
  <c r="C164" i="5"/>
  <c r="C165" i="5" s="1"/>
  <c r="C166" i="5" s="1"/>
  <c r="C167" i="5" s="1"/>
  <c r="C162" i="5"/>
  <c r="C163" i="5" s="1"/>
  <c r="A9" i="7"/>
  <c r="A8" i="7"/>
  <c r="B8" i="7" s="1"/>
  <c r="R4" i="7"/>
  <c r="Q4" i="7"/>
  <c r="P4" i="7"/>
  <c r="O4" i="7"/>
  <c r="N4" i="7"/>
  <c r="M4" i="7"/>
  <c r="L4" i="7"/>
  <c r="K4" i="7"/>
  <c r="J4" i="7"/>
  <c r="I4" i="7"/>
  <c r="H4" i="7"/>
  <c r="G4" i="7"/>
  <c r="F4" i="7"/>
  <c r="E4" i="7"/>
  <c r="D4" i="7"/>
  <c r="C4" i="7"/>
  <c r="B4" i="7"/>
  <c r="F182" i="5" l="1"/>
  <c r="C168" i="5"/>
  <c r="C141" i="5"/>
  <c r="C146" i="5"/>
  <c r="C106" i="5"/>
  <c r="C107" i="5"/>
  <c r="C18" i="5"/>
  <c r="C159" i="5"/>
  <c r="C158" i="5"/>
  <c r="C152" i="5"/>
  <c r="C179" i="5" s="1"/>
  <c r="C134" i="5"/>
  <c r="C133" i="5"/>
  <c r="C132" i="5"/>
  <c r="C113" i="5"/>
  <c r="C115" i="5" s="1"/>
  <c r="C116" i="5" s="1"/>
  <c r="C128" i="5"/>
  <c r="C127" i="5"/>
  <c r="C155" i="5"/>
  <c r="C124" i="5"/>
  <c r="C148" i="5"/>
  <c r="C150" i="5" s="1"/>
  <c r="C154" i="5" s="1"/>
  <c r="C129" i="5"/>
  <c r="C130" i="5" s="1"/>
  <c r="C138" i="5" s="1"/>
  <c r="C136" i="5"/>
  <c r="C137" i="5" s="1"/>
  <c r="C149" i="5" s="1"/>
  <c r="C65" i="5"/>
  <c r="C8" i="5"/>
  <c r="C68" i="5"/>
  <c r="C67" i="5"/>
  <c r="C74" i="5"/>
  <c r="A7" i="7" l="1"/>
  <c r="B11" i="7" s="1"/>
  <c r="C2" i="6" s="1"/>
  <c r="C125" i="5"/>
  <c r="C126" i="5" s="1"/>
  <c r="C121" i="5"/>
  <c r="C120" i="5"/>
  <c r="C131" i="5"/>
  <c r="C1" i="6" l="1"/>
  <c r="C3" i="6" s="1"/>
  <c r="C4" i="6" s="1"/>
  <c r="C5" i="6" s="1"/>
</calcChain>
</file>

<file path=xl/sharedStrings.xml><?xml version="1.0" encoding="utf-8"?>
<sst xmlns="http://schemas.openxmlformats.org/spreadsheetml/2006/main" count="368" uniqueCount="244">
  <si>
    <t>Eil. Nr.</t>
  </si>
  <si>
    <t>Mato vnt.</t>
  </si>
  <si>
    <t>m</t>
  </si>
  <si>
    <t>vnt.</t>
  </si>
  <si>
    <t>t</t>
  </si>
  <si>
    <t>Kabelių kanalų lyginimas</t>
  </si>
  <si>
    <t>Stogo gruntavimas bituminiu gruntu</t>
  </si>
  <si>
    <t>Portalo atramų sustiprinimas metaliniais kampuočiais</t>
  </si>
  <si>
    <t>Plieninių kampuočių ir antdėklų dažymas</t>
  </si>
  <si>
    <t>Statybinių šiukšlių išvežimas, pakraunant į savivarčius</t>
  </si>
  <si>
    <t>Ritininės bituminės stogo dangos išardymas</t>
  </si>
  <si>
    <t>Prieglaudų tolygiam perėjimui prie parapetų įrengimas</t>
  </si>
  <si>
    <t>Ortakių stogelių iš cinkuotos skardos įrengimas</t>
  </si>
  <si>
    <t>Parapetų ir stogo kraštų sujungimo su stogo plokštuma sandarinimas</t>
  </si>
  <si>
    <t>Krūmų kirtimas, jų šaknų šalinimas ir išvežimas</t>
  </si>
  <si>
    <t>Lubų iš gipsokartono plokščių išardymas</t>
  </si>
  <si>
    <t>Lubų iš gipsokartono plokščių dažymas</t>
  </si>
  <si>
    <t>Anksčiau dažytų fasadų dažymas paruošiant paviršių</t>
  </si>
  <si>
    <t>Nuogrindos atkasimas</t>
  </si>
  <si>
    <t>Nuogrindos betonavimas, įrengiant pagrindus</t>
  </si>
  <si>
    <t>Betoninės nuogrindos remontas</t>
  </si>
  <si>
    <t>Betoninio lietaus vandens nuvedimo latako iš surenkamų elementų įrengimas</t>
  </si>
  <si>
    <t>Priešgaisrinių pertvarų iš smėlio kanaluose įrengimas</t>
  </si>
  <si>
    <t>Priešgaisrinių pertvarų vietų ant kabelių kanalų dangčių pažymėjimas</t>
  </si>
  <si>
    <t>Kabelių kanalų plokščių valymas</t>
  </si>
  <si>
    <t>Tvoros atkasimas</t>
  </si>
  <si>
    <t>Gelžbetoninių tvoros stulpų remontas</t>
  </si>
  <si>
    <t>Tvorų metalinių sekcijų, varčių pakėlimas</t>
  </si>
  <si>
    <t>Tvorų vartų metalinių dalių remontas, pakeičiant deformuotus ir surūdijusius elementus.</t>
  </si>
  <si>
    <t>Anksčiau dažytų elektrotechninių įrenginių valymas, paruošimas dažymui, dažymas</t>
  </si>
  <si>
    <t>Pamatų betoninių ir gelžbetoninių yrančių paviršių remontas betonuojant</t>
  </si>
  <si>
    <t>Paviršių aptaisymas profiliuotos skardos lakštais, įrengiant karkasus</t>
  </si>
  <si>
    <t>Lauko SĮ įrenginių sienų ir stogų siūlių sandarinimas hermetikais</t>
  </si>
  <si>
    <t>Signalinių įspėjamųjų ženklų įrengimas</t>
  </si>
  <si>
    <t>Laikančių metalo konstrukcijų remontas</t>
  </si>
  <si>
    <t>Metalinių paviršių (durų, grotų) valymas, paruošimas dažymui, dažymas</t>
  </si>
  <si>
    <t>m²</t>
  </si>
  <si>
    <t>Fasadinio stuktūrinio tinko atstatymas</t>
  </si>
  <si>
    <t>Įėjimo į pastatą stogelio metalinių konstrukcijų dažymas</t>
  </si>
  <si>
    <t>Šlaitinio stogo skardos dangos remontas</t>
  </si>
  <si>
    <t>Nuogrindos valymas nuo augmenijos</t>
  </si>
  <si>
    <t>Betoninių ir gelžbetoninių įrančių paviršių remontas specialiais mišiniais</t>
  </si>
  <si>
    <t>Anksčiau dažytų vidaus paviršių gerasis dažymas emulsiniais dažais, nuvalant senus dažus ir glaistant</t>
  </si>
  <si>
    <t>Tinko nudaužymas nuo paviršių</t>
  </si>
  <si>
    <t>Įėjimo į pastatą stogelio iš polikarbonato valymas</t>
  </si>
  <si>
    <t>Skardos lankstinio tarp įėjimo stogelio ir sienos įrengimas</t>
  </si>
  <si>
    <t>Metalinių vėdinimo grotų su cinkuotos vielos tinkliuku įstatymas į modulinio apšiltinto namelio sienas</t>
  </si>
  <si>
    <t>Asfalto nuogrindos remontas</t>
  </si>
  <si>
    <t>Apvalių vėdinimo grotelių Ø 0,20 m įstatymas</t>
  </si>
  <si>
    <t>Duobių užpylimas atvežtiniu gruntu ir sutankinimas</t>
  </si>
  <si>
    <t>Anksčiau dažytų betoninių grindų dažymas paruošiant paviršių</t>
  </si>
  <si>
    <t>Grafičių pašalinimas nuo statinių metalinių, mūrinių, betoninių paviršių</t>
  </si>
  <si>
    <t>Metalinių vėdinimo grotų su cinkuotos vielos tinkliuku įstatymas į mūro sienas</t>
  </si>
  <si>
    <t xml:space="preserve">Stogų lietaus nuvedimo sistemos latakų valymas </t>
  </si>
  <si>
    <t>Stogų lietaus nuvedimo sistemos lietvamzdžių valymas</t>
  </si>
  <si>
    <t>Stogų lietaus nuvedimo sistemos lietvamzdžių montavimas</t>
  </si>
  <si>
    <t>Stogų lietaus nuvedimo sistemos lietvamzdžių remontas</t>
  </si>
  <si>
    <t>Stogų lietaus nuvedimo sistemos cinkuotos skardos lietvamzdžių pakeitimas</t>
  </si>
  <si>
    <t>Stogų lietaus nuvedimo sistemos cinkuotos skardos latakų įrengimas</t>
  </si>
  <si>
    <t>Stogų lietaus nuvedimo sistemos cinkuotos skardos latakų pakeitimas</t>
  </si>
  <si>
    <t>Stogų lietaus nuvedimo sistemos cinkuotos skardos įlajų pakeitimas</t>
  </si>
  <si>
    <t xml:space="preserve">Stogų lietaus nuvedimo sistemos skardinių lietvamzdžių remontas, uždedant alkūnes ant jų galų </t>
  </si>
  <si>
    <t>Betoninio lietaus vandens nuvedimo latako valymas</t>
  </si>
  <si>
    <t>Medžių genėjimas, šakų išvežimas</t>
  </si>
  <si>
    <t>Medžių pjovimas (skersmuo iki 20 cm.), medienos išvežimas</t>
  </si>
  <si>
    <t>Medžių pjovimas (skermuo virš 20 cm.), medienos išvežimas</t>
  </si>
  <si>
    <t>Medžių kelmų rovimas, išvežimas</t>
  </si>
  <si>
    <t>Alyvos surinkimo duobės po transformatoriumi remontas (skaldos perkasimas, išvalymas, metalinių grotų remontas)</t>
  </si>
  <si>
    <t>Metalinio tvoros tinklo su gelžbetoniniais stulpeliais paruošimas dažymui, dažymas</t>
  </si>
  <si>
    <t>Pasvirusių įrenginių konstrukcijų atstatymas į vertikalią padėtį</t>
  </si>
  <si>
    <t>vnt</t>
  </si>
  <si>
    <t>Cinkuotos skardos latakų sandūrų hermetizavimas</t>
  </si>
  <si>
    <t>Tvorų vartų varčių fiksatorių įrengimas</t>
  </si>
  <si>
    <t xml:space="preserve">Alyvos surinkimo duobės po transformatoriumi paviršių valymas </t>
  </si>
  <si>
    <t>Tvoros vartų varčių tiesinimas</t>
  </si>
  <si>
    <t>Šulinių uždengimas betoniniais dangčiais</t>
  </si>
  <si>
    <t>Priešgaisrinių lauko skydų paruošimas dažymui ir dažymas</t>
  </si>
  <si>
    <t xml:space="preserve">Tvoros (segmentinės) metalinių stulpelių tiesinimas </t>
  </si>
  <si>
    <t>Įtrūkimų plytų mūro sienose užtaisymas</t>
  </si>
  <si>
    <t>Teritorijų dangų (asfalto, betono, trinkelių) nuvalymas nuo augmenijos</t>
  </si>
  <si>
    <t>Medinių langų blokų išardymas</t>
  </si>
  <si>
    <t xml:space="preserve">Transformatorių pastočių metalinių, neapšiltintų durų keitimas į neapšiltintas duris su spyna </t>
  </si>
  <si>
    <t>Čerpių dangos įrengimas ant esamų stogo konstrukcijų</t>
  </si>
  <si>
    <t>Plieninių kampuočių galų nupjovimas kabelių kanalų dangčiuose</t>
  </si>
  <si>
    <t>Betoninių grindų remontas</t>
  </si>
  <si>
    <t>Teritorijos skaldos dangos valymas perkasant, pašalinant augmeniją</t>
  </si>
  <si>
    <t>Privažiavimo kelio remontas, duobes užpilant skalda ir sutankinant</t>
  </si>
  <si>
    <t>Transformatorių pastočių metalinių durų keitimas į apšiltintas metalines duris su spynomis ir atviros varčios fiksatoriumi</t>
  </si>
  <si>
    <t>Metalinių, neapšiltintų durų varčių remontas</t>
  </si>
  <si>
    <t>Vejos užsėjimas daugiametėmis žolėmis</t>
  </si>
  <si>
    <t>Fasado tinkavimas</t>
  </si>
  <si>
    <t>Lietaus vandens nuvedimo latako iš betoninių elementų remontas, papildant pagrindus, suformuojant nuolydžius, sutankinant</t>
  </si>
  <si>
    <t>Žaliuzių ant ventiliatorių keitimas</t>
  </si>
  <si>
    <t>m³</t>
  </si>
  <si>
    <t>Lietvamzdžių laikiklių keitimas</t>
  </si>
  <si>
    <t>Latakų laikiklių keitimas</t>
  </si>
  <si>
    <t>Mechanizuotas grunto kasimas ir jo išvežimas</t>
  </si>
  <si>
    <t>Šiukšlių, kerpių, pabarstų ir pan. nuvalymas nuo stogo dangos</t>
  </si>
  <si>
    <t>Stogų lietaus nuvedimo sistemos skardinių lietvamzdžių alkūnių keitimas</t>
  </si>
  <si>
    <t>Metalinių durų vyrių keitimas</t>
  </si>
  <si>
    <t>Angų sienose užmūrijimas</t>
  </si>
  <si>
    <t>Palangių nuolajų iš cementinio skiedinio įrengimas</t>
  </si>
  <si>
    <t>Plastmasinių stulpelių, žyminčių nuotekų rezervuaro vietą, pastatymas</t>
  </si>
  <si>
    <t>Palangių apskardinimas cinkuota skarda</t>
  </si>
  <si>
    <t>Pastolių įrengimas ir išardymas</t>
  </si>
  <si>
    <t>Palangių apskardinimo išardymas</t>
  </si>
  <si>
    <t>Durų angų užpildymo išardymas</t>
  </si>
  <si>
    <t>Metalinių durų angokraščių aptaisymas skardos lenktais profiliais</t>
  </si>
  <si>
    <t>Klojinių mažų apimčių betonavimo darbams įrengimas</t>
  </si>
  <si>
    <t>Mažų apimčių konstrukcijų betonavimas</t>
  </si>
  <si>
    <t xml:space="preserve">Duobių pamatams (iki 0,2 skersmens) gręžimas </t>
  </si>
  <si>
    <t>Tvoros betoninių stulpų tiesinimas</t>
  </si>
  <si>
    <t>Tvoros betono stulpų demontavimas</t>
  </si>
  <si>
    <t>Tvoros su betoniniais stulpais ir metaliniais vartais bei varteliais demontavimas</t>
  </si>
  <si>
    <t>Tvoros cokolinių gelžbetoninių plokščių montavimas</t>
  </si>
  <si>
    <t>Gelžbetoninių atramų dalies (iki 3m aukščio) ardymas</t>
  </si>
  <si>
    <t>Betono ir gelžbetonio konstrukcijų pjovimas diskiniu pjūklu</t>
  </si>
  <si>
    <t>Metalinių ryšių ir spyrių montavimas, kai ryšių ir spyrių masė iki 50kg</t>
  </si>
  <si>
    <t>Metalinių dangčių nukėlimas (demontavimas) nuo kabelių kanalų, prieduobių</t>
  </si>
  <si>
    <t>Tvoros vartų montavimas (karštai cinkuotų, dvivėrių,  1700x4800mm, su auselėmis pakabinamai spynai ir fiksatoriais viršuje ir apačioje)</t>
  </si>
  <si>
    <t>Tvoros vartelių montavimas (karštai cinkuotų, 1700x1000mm, su auselėmis pakabinamai spynai)</t>
  </si>
  <si>
    <t>Betono konstrukcijų išardymas</t>
  </si>
  <si>
    <t>Metalinių durų pritraukimo prietaisų montavimas</t>
  </si>
  <si>
    <t>Skardos vėjalenčių įrengimas</t>
  </si>
  <si>
    <t>Skaldos pasluoksnio (iki 0,2m storio) įrengimas ir sutankinimas</t>
  </si>
  <si>
    <t>Smėlio pasluoksnio (iki 0,2m storio) įrengimas ir sutankinimas</t>
  </si>
  <si>
    <t>Betono bordiūrų (1x0,15x0,3m) išardymas</t>
  </si>
  <si>
    <t>Vejos bordiūrų (1x0,08x0,2m) išardymas</t>
  </si>
  <si>
    <t>Stogo ventiliacijos kaminėlių įrengimas</t>
  </si>
  <si>
    <t>Plokščių stogų karnizų apskardinimų išardymas</t>
  </si>
  <si>
    <t>Plokščių stogų parapetų apskardinimų išardymas</t>
  </si>
  <si>
    <t>Stogų lietaus nuvedimo sistemos cinkuotos skardos latakų, lietvamzdžių demontavimas</t>
  </si>
  <si>
    <t xml:space="preserve">Šlaitinio stogo karnizų apskardinimo nuėmimas </t>
  </si>
  <si>
    <t xml:space="preserve">Šlaitinio stogo parapeto apskardinimo nuėmimas </t>
  </si>
  <si>
    <t xml:space="preserve">Šlaitinio stogo karnizų apskardinimas </t>
  </si>
  <si>
    <t>Šlaitinio stogo dangos išardymas</t>
  </si>
  <si>
    <t>Difuzinės plėvelės po šlaitinių stogų dangomis paklojimas, įrengiant grebėstus</t>
  </si>
  <si>
    <t>Mažų apimčių betono konstrukcijų armavimas</t>
  </si>
  <si>
    <t>Bituminės prilydomosios ritininės stogo dangos klijavimas (apatinis sluoksnis)</t>
  </si>
  <si>
    <t>Bituminės prilydomosios ritininės stogo dangos klijavimas (viršutinis sluoksnis)</t>
  </si>
  <si>
    <t>Cinkuotos vielos tinkliuko ("akelės" dydis iki 1x1 cm) uždėjimas ant vėdinimo grotų</t>
  </si>
  <si>
    <t>Atšokusių, "Cetris" plokščių pritvirtinimas prie fasadų betoninių paviršių</t>
  </si>
  <si>
    <t>Stogo išlyginamojo sluoksnio iš cementinio skiedinio atskirų vietų remontas</t>
  </si>
  <si>
    <t>Karnizų apskardinimas cinkuota skarda (plotis 0,2-0,5m)</t>
  </si>
  <si>
    <t>Ortakių apšiltinimas (šiltinamosios medžiagos storis nuo 0,05m iki 0,1m)</t>
  </si>
  <si>
    <t xml:space="preserve">Plokščių stogų prijungimų prie vertikalių paviršių įrengimas, kai jungtys 2sl. prilydomosios ritininės stogo dangos (2sl. dangos ir skardos profiliai) </t>
  </si>
  <si>
    <t>Stogo ventiliacijos kaminėlių demontavimas, neremontuojant dangos</t>
  </si>
  <si>
    <t>Atsparių drėgmei gipsokartono plokščių lubų įrengimas, neįrengiant karkaso</t>
  </si>
  <si>
    <t>Fasado atskirų vietų  tinko remontas</t>
  </si>
  <si>
    <t>Fasado cokolio atskirų vietų tinko remontas</t>
  </si>
  <si>
    <t>Nuogrindos iš šaligatvio plytelių (storis 0,06-0,08m) remontas, kai keičiama iki 25 proc. plytelių</t>
  </si>
  <si>
    <t>Nuogrindos iš betoninių trinkelių (storis 0,06-0,08m) remontas, kai keičiama iki 25 proc. trinkelių</t>
  </si>
  <si>
    <t>Pažeistos fasado šiltinimo medžiagos (akmens vata, polistirenas) atstatymas</t>
  </si>
  <si>
    <t>Grunto kasimas rankiniu būdu</t>
  </si>
  <si>
    <t>Metalinio tvoros tinklo pakeitimas cinkuotos vielos tinklu</t>
  </si>
  <si>
    <t>Sienų mūro remontas, keičiant iki 25 proc. plytų</t>
  </si>
  <si>
    <t xml:space="preserve">Kanalų, prieduobių uždengimas nedažytomis "Cetris" plokštėmis (storis 18-28mm) </t>
  </si>
  <si>
    <t xml:space="preserve">Tvoros cinkuotų vielos segmentų (aukštis nuo 1,23 iki 1,73m) keitimas </t>
  </si>
  <si>
    <t>Tvoros cinkuotos vielos segmentų (aukštis nuo 1,23 iki 1,73m) su cinkuoto metalo stačiakampiais stulpeliais montavimas</t>
  </si>
  <si>
    <t>Tvoros betono stulpų (aukštis 3m)  montavimas</t>
  </si>
  <si>
    <t xml:space="preserve">Šlaitinio stogo parapeto (plotis 0,25 - 0,51m) apskardinimas </t>
  </si>
  <si>
    <t>Darbų įkainiai</t>
  </si>
  <si>
    <t>A</t>
  </si>
  <si>
    <t>Sistelos koeficientai</t>
  </si>
  <si>
    <t>B</t>
  </si>
  <si>
    <t>Pasiūlymo kaina (A*×0,9+B**×0,10) Eur be PVM VISO:</t>
  </si>
  <si>
    <t>PVM:</t>
  </si>
  <si>
    <t>Pasiūlymo kaina Eur su PVM VISO:</t>
  </si>
  <si>
    <t>**  (B) nurodoma kortelės "Sistelos koeficientai" laukelio B11 reikšmė</t>
  </si>
  <si>
    <t xml:space="preserve"> Kiekis (4)</t>
  </si>
  <si>
    <t>Siūloma remonto darbų tiesioginių išlaidų vertė su priskaičiavimais už vnt.,  Eur be PVM (1)</t>
  </si>
  <si>
    <t>Siūloma sąmatinė vertė visam sąlyginiam darbų kiekiui su priskaičiavimais, Eur be PVM (2)</t>
  </si>
  <si>
    <t>(1) Rangovas nurodydamas siūlomas remonto darbų tiesioginių išlaidų vertes su priskaičiavimais turi siūlyti tiesioginių išlaidų vertes (darbas, medžiagos, mechanizmai, ITD darbo užmokestis, kt.) su visais priskaičiavimais. Su visais priskaičiavimais - iš viso tiesioginės ir netiesioginės išlaidos.</t>
  </si>
  <si>
    <t>(2) Siūloma sąmatinė vertė visam sąlyginiam darbų kiekiui su priskaičiavimais, Eur be PVM apskaičiuota Sąlyginį kiekį padauginus iš siūlomos remonto darbų tiesioginių išlaidų vertės su priskaičiavimais už vnt., Eur be PVM (F  = D x E).</t>
  </si>
  <si>
    <t>(4) Nurodytas sąlyginis kiekis nėra įsipareigojimas pirkti konkretų kiekį ar bet kokią jo dalį. Sąlyginis kiekis naudojamas iš viso siūlomos sąmatinės vertės visam sąlyginiam darbų kiekiui su priskaičiavimais, Eur be PVM, apskaičiavimui, t. y. siekiant nustatyti Laimėtoją.</t>
  </si>
  <si>
    <t xml:space="preserve">(5) Sutartis bus sudaroma Preliminariai pirkimo vertei, Užsakovas teiks daugkartinius užsakymus, kurie bus apmokami pagal E stulpelio įkainius. </t>
  </si>
  <si>
    <t>Iš viso siūloma sąmatinė vertė visam sąlyginiam darbų kiekiui su priskaičiavimais, Eur be PVM (3)</t>
  </si>
  <si>
    <t xml:space="preserve">Stogo dangoje, atskirose vietose, esančių "pūslių" remontas </t>
  </si>
  <si>
    <t>Angų vėdinimo grotelėms (iki 0,2x0,2) m iškirtimas plytų mūro sienose</t>
  </si>
  <si>
    <t>Maksimalios koeficientų reikšmės kurios bus naudojamos atliekant Darbus pagal Rekomendacijas (UAB "SISTELA")</t>
  </si>
  <si>
    <t>(R1) Siūloma papildoma medžiagų vertė, %</t>
  </si>
  <si>
    <t>(R2) Siūloma papildoma mechanizmų vertė, %</t>
  </si>
  <si>
    <t>(R3) Sezoniniai darbai, %</t>
  </si>
  <si>
    <t>(R4) Specifiniai darbai, %</t>
  </si>
  <si>
    <t>(R5) Papildomas darbo užmokestis, %</t>
  </si>
  <si>
    <t>(R6) Statybvietės išlaidos, %</t>
  </si>
  <si>
    <t>(R7) Pridėtinės išlaidos, %</t>
  </si>
  <si>
    <t>(R8) Pelnas, %</t>
  </si>
  <si>
    <t xml:space="preserve">K11 </t>
  </si>
  <si>
    <t xml:space="preserve">K21 </t>
  </si>
  <si>
    <t>K31</t>
  </si>
  <si>
    <t>K41</t>
  </si>
  <si>
    <t>K1</t>
  </si>
  <si>
    <t>K2</t>
  </si>
  <si>
    <t>K3</t>
  </si>
  <si>
    <t>K4</t>
  </si>
  <si>
    <t>K8</t>
  </si>
  <si>
    <t>Maksimali leistina vertė (ESO)</t>
  </si>
  <si>
    <t>Siūloma maksimali Rangovo vertė, (negali būti daugiau nei 3 skaičiai po kablelio)</t>
  </si>
  <si>
    <t>K11 - koeficientas darbo užmokesčiui;</t>
  </si>
  <si>
    <t>K41 - koeficientas tiesioginėms išlaidoms;</t>
  </si>
  <si>
    <t>K3 - medžiagų sąnaudų koeficientas;</t>
  </si>
  <si>
    <t>K21 - koeficientas mechanizmų vertei;</t>
  </si>
  <si>
    <t>K1 - darbo sąnaudų koeficientas;</t>
  </si>
  <si>
    <t>K4 - visų resursų sąnaudų koeficientas;</t>
  </si>
  <si>
    <t>K31 - koeficientas medžiagų vertei;</t>
  </si>
  <si>
    <t>K2 - mechanizmų sąnaudų koeficientas;</t>
  </si>
  <si>
    <t>K8 - specifinių darbų koeficientas;</t>
  </si>
  <si>
    <t>Sistelos koeficientų kaina, Eur be PVM</t>
  </si>
  <si>
    <t>Formulė</t>
  </si>
  <si>
    <t>Pildo Rangovas</t>
  </si>
  <si>
    <t>Pildoma automatiškai</t>
  </si>
  <si>
    <t>Užpildyta ne pagal reikalavimus (viršyta maksimali leistina reikšmė)
(užpildžius visas pozicijas teisingai - neužsidega)</t>
  </si>
  <si>
    <t>Darbų pavadinimas</t>
  </si>
  <si>
    <t>(6) Kiekvieno Užsakymo vertė turi būti ne mažesnė kaip 300,00 (trys šimtai) Eurų be PVM, tačiau abipusio Užsakovo ir Rangovo sutarimu, gali būti teikiamas ir mažesnės vertės Užsakymas be papildomo apmokėjimo.</t>
  </si>
  <si>
    <t>Šlaitinių stogų karnizų ir frontonų apkalimas dailylentėmis</t>
  </si>
  <si>
    <t>Medinių paviršių padengimas ,,Pinoteks" du kartus</t>
  </si>
  <si>
    <t>Klozetų puodų arba pisuarų nuėmimas</t>
  </si>
  <si>
    <t>Praustuvų arba kriauklių nuėmimas</t>
  </si>
  <si>
    <t>Medinių durų staktų remontas</t>
  </si>
  <si>
    <t>Durų spynų montavimas</t>
  </si>
  <si>
    <t>Sienų aptaisymas fasadine skardos danga</t>
  </si>
  <si>
    <t>Bordiūrų, sudėtų ant betono pagrindo išlyginimas, nekeičiant bordiūrų</t>
  </si>
  <si>
    <t>Intarpų iš profiliuoto plieno įrengimas metalinėse tvorose</t>
  </si>
  <si>
    <t>Segmentinės tvoros skydų tvirtinimas ant įrengtų stulpų (aukštis ne mažesnis negu 1,8m)</t>
  </si>
  <si>
    <t>Metalinių kampuočių, laikiklių demontavimas nuo fasadų</t>
  </si>
  <si>
    <t>Karnizinių plokščių, kurių svoris iki 0,2t, montavimas autokranu</t>
  </si>
  <si>
    <t>Irstančio mūro ardymas</t>
  </si>
  <si>
    <t>Perdangų šiltinimas iš apačios klijuojant putų polistireno plokštes, kai izoliacijos storis iki 100mm</t>
  </si>
  <si>
    <t>Apšiltintų paviršių tinkavimas armuojant sintetiniais tinkleliais</t>
  </si>
  <si>
    <t>Iki 10mm skylių gręžimas metalo konstrukcijose</t>
  </si>
  <si>
    <t>Vertikalių siūlių tarp gelžbetoninių sieninių plokščių užtaisymas</t>
  </si>
  <si>
    <t>Įrenginių metalinių atramų varžtų keitimas ir paveržimas</t>
  </si>
  <si>
    <t>Parapetų apskardinimas cinkuota skarda (plotis 0,3-0,5m)</t>
  </si>
  <si>
    <t>Kabelių kanalų uždengimo plokščių keitimas</t>
  </si>
  <si>
    <t>Vijoklinių augalų pašalinimas nuo fasadų</t>
  </si>
  <si>
    <t xml:space="preserve">Nuotekų įlajų (alyvos surinkimo duobėse po transformatoriais)  ir ant jų esančios skaldos perkasimas, valymas </t>
  </si>
  <si>
    <t>Teritorijos (grunto) lyginimas rankiniu būdu</t>
  </si>
  <si>
    <t>Akmens masės plytelių grindų dangos (išorėje) remontas keičiant plyteles</t>
  </si>
  <si>
    <t>Akmens masės plytelių grindų apvadų, kurių aukštis 0,05-0,2 m, remontas</t>
  </si>
  <si>
    <t>TP SP statybinės dalies remonto Vilniaus reg., darbų kaina, Eur be PVM (nurodoma automatiškai iš skilties "Įkainiai" F182 laukelio)</t>
  </si>
  <si>
    <t>A = TP SP statybinės dalies remonto Vilniaus reg., darbų kaina, Eur be PVM (nurodoma automatiškai iš skilties "Įkainiai" F182 laukelio.
Sistelos koeficientai=(A*R1+A*R2+A*R3+A*R4+A*R5+A*R6+A*R7+A*R8+A*K11+A*K21+A*K31+A*K41+A*K1+A*K2+A*K3+A*K4+A*K8)/1000</t>
  </si>
  <si>
    <t>*  (A) nurodoma kortelės "Darbų įkainiai" laukelio F182 reikšmė</t>
  </si>
  <si>
    <r>
      <t xml:space="preserve">(3) Iš viso siūloma sąmatinė vertė visam sąlyginiam darbų kiekiui su priskaičiavimais, Eur be PVM negali viršyti </t>
    </r>
    <r>
      <rPr>
        <u/>
        <sz val="11"/>
        <color theme="1"/>
        <rFont val="Arial"/>
        <family val="2"/>
        <charset val="186"/>
      </rPr>
      <t xml:space="preserve"> 400000,00 Eur be PVM</t>
    </r>
    <r>
      <rPr>
        <sz val="11"/>
        <color theme="1"/>
        <rFont val="Arial"/>
        <family val="2"/>
        <charset val="186"/>
      </rPr>
      <t>. Pasiūlymai viršiję šią sumą bus atmesti kaip neatitinkantys reikalavimų.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</si>
</sst>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
    <numFmt numFmtId="165" formatCode="#,##0.00\ &quot;€&quot;"/>
    <numFmt numFmtId="166" formatCode="#,##0.0"/>
  </numFmts>
  <fonts count="22" x14ac:knownFonts="1">
    <font>
      <sz val="11"/>
      <color theme="1"/>
      <name val="Calibri"/>
      <family val="2"/>
      <scheme val="minor"/>
    </font>
    <font>
      <sz val="11"/>
      <color theme="1"/>
      <name val="Calibri"/>
      <family val="2"/>
      <charset val="186"/>
      <scheme val="minor"/>
    </font>
    <font>
      <sz val="11"/>
      <color theme="1"/>
      <name val="Calibri"/>
      <family val="2"/>
      <scheme val="minor"/>
    </font>
    <font>
      <sz val="10"/>
      <name val="Arial"/>
      <family val="2"/>
      <charset val="186"/>
    </font>
    <font>
      <sz val="11"/>
      <color theme="1"/>
      <name val="Arial"/>
      <family val="2"/>
      <charset val="186"/>
    </font>
    <font>
      <b/>
      <sz val="11"/>
      <color theme="1"/>
      <name val="Arial"/>
      <family val="2"/>
      <charset val="186"/>
    </font>
    <font>
      <sz val="11"/>
      <name val="Arial"/>
      <family val="2"/>
      <charset val="186"/>
    </font>
    <font>
      <sz val="11"/>
      <color rgb="FF00B0F0"/>
      <name val="Calibri"/>
      <family val="2"/>
      <scheme val="minor"/>
    </font>
    <font>
      <sz val="11"/>
      <name val="Calibri"/>
      <family val="2"/>
      <scheme val="minor"/>
    </font>
    <font>
      <b/>
      <sz val="11"/>
      <color theme="1"/>
      <name val="Calibri"/>
      <family val="2"/>
      <charset val="186"/>
      <scheme val="minor"/>
    </font>
    <font>
      <sz val="11"/>
      <color theme="0"/>
      <name val="Calibri"/>
      <family val="2"/>
      <charset val="186"/>
      <scheme val="minor"/>
    </font>
    <font>
      <b/>
      <sz val="10"/>
      <name val="Arial"/>
      <family val="2"/>
      <charset val="186"/>
    </font>
    <font>
      <sz val="10"/>
      <color theme="1"/>
      <name val="Arial"/>
      <family val="2"/>
      <charset val="186"/>
    </font>
    <font>
      <b/>
      <sz val="11"/>
      <name val="Arial"/>
      <family val="2"/>
      <charset val="186"/>
    </font>
    <font>
      <u/>
      <sz val="11"/>
      <color theme="1"/>
      <name val="Arial"/>
      <family val="2"/>
      <charset val="186"/>
    </font>
    <font>
      <b/>
      <sz val="11"/>
      <color rgb="FF000000"/>
      <name val="Calibri"/>
      <family val="2"/>
      <charset val="186"/>
    </font>
    <font>
      <b/>
      <sz val="11"/>
      <name val="Calibri"/>
      <family val="2"/>
      <charset val="186"/>
    </font>
    <font>
      <b/>
      <sz val="11"/>
      <color rgb="FFFF0000"/>
      <name val="Calibri"/>
      <family val="2"/>
      <charset val="186"/>
    </font>
    <font>
      <b/>
      <sz val="12"/>
      <color rgb="FFFF0000"/>
      <name val="Calibri"/>
      <family val="2"/>
      <charset val="186"/>
      <scheme val="minor"/>
    </font>
    <font>
      <b/>
      <sz val="11"/>
      <color rgb="FFFF0000"/>
      <name val="Calibri"/>
      <family val="2"/>
      <charset val="186"/>
      <scheme val="minor"/>
    </font>
    <font>
      <b/>
      <sz val="10"/>
      <color indexed="8"/>
      <name val="Arial"/>
      <family val="2"/>
      <charset val="186"/>
    </font>
    <font>
      <sz val="11"/>
      <color rgb="FF00B0F0"/>
      <name val="Arial"/>
      <family val="2"/>
      <charset val="186"/>
    </font>
  </fonts>
  <fills count="9">
    <fill>
      <patternFill patternType="none"/>
    </fill>
    <fill>
      <patternFill patternType="gray125"/>
    </fill>
    <fill>
      <patternFill patternType="solid">
        <fgColor theme="6"/>
        <bgColor indexed="64"/>
      </patternFill>
    </fill>
    <fill>
      <patternFill patternType="solid">
        <fgColor theme="9"/>
        <bgColor indexed="64"/>
      </patternFill>
    </fill>
    <fill>
      <patternFill patternType="solid">
        <fgColor rgb="FFFFC000"/>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9" fontId="2" fillId="0" borderId="0" applyFont="0" applyFill="0" applyBorder="0" applyAlignment="0" applyProtection="0"/>
  </cellStyleXfs>
  <cellXfs count="78">
    <xf numFmtId="0" fontId="0" fillId="0" borderId="0" xfId="0"/>
    <xf numFmtId="0" fontId="0" fillId="0" borderId="0" xfId="0" applyProtection="1">
      <protection locked="0"/>
    </xf>
    <xf numFmtId="0" fontId="8" fillId="0" borderId="0" xfId="0" applyFont="1" applyProtection="1">
      <protection locked="0"/>
    </xf>
    <xf numFmtId="0" fontId="7" fillId="0" borderId="0" xfId="0" applyFont="1" applyProtection="1">
      <protection locked="0"/>
    </xf>
    <xf numFmtId="0" fontId="0" fillId="0" borderId="0" xfId="0" applyNumberFormat="1" applyProtection="1">
      <protection locked="0"/>
    </xf>
    <xf numFmtId="0" fontId="0" fillId="0" borderId="0" xfId="4" applyNumberFormat="1" applyFont="1" applyProtection="1">
      <protection locked="0"/>
    </xf>
    <xf numFmtId="4" fontId="0" fillId="0" borderId="0" xfId="0" applyNumberFormat="1" applyAlignment="1" applyProtection="1">
      <alignment horizontal="right" vertical="center"/>
      <protection locked="0"/>
    </xf>
    <xf numFmtId="0" fontId="6" fillId="0" borderId="1" xfId="0" applyFont="1" applyBorder="1" applyAlignment="1" applyProtection="1">
      <alignment horizontal="left" vertical="center" wrapText="1"/>
    </xf>
    <xf numFmtId="0" fontId="6" fillId="0" borderId="1" xfId="4" applyNumberFormat="1" applyFont="1" applyBorder="1" applyAlignment="1" applyProtection="1">
      <alignment horizontal="center" vertical="center" wrapText="1"/>
    </xf>
    <xf numFmtId="0" fontId="6" fillId="0" borderId="1" xfId="0" applyFont="1" applyBorder="1" applyAlignment="1" applyProtection="1">
      <alignment horizontal="center" vertical="center" wrapText="1"/>
    </xf>
    <xf numFmtId="49" fontId="6" fillId="0" borderId="1" xfId="0" applyNumberFormat="1" applyFont="1" applyBorder="1" applyAlignment="1" applyProtection="1">
      <alignment horizontal="center" vertical="center" wrapText="1"/>
    </xf>
    <xf numFmtId="0" fontId="6" fillId="0" borderId="1" xfId="0" applyNumberFormat="1" applyFont="1" applyBorder="1" applyAlignment="1" applyProtection="1">
      <alignment horizontal="left" vertical="center" wrapText="1"/>
    </xf>
    <xf numFmtId="0" fontId="0" fillId="0" borderId="0" xfId="0" applyProtection="1"/>
    <xf numFmtId="0" fontId="0" fillId="0" borderId="0" xfId="4" applyNumberFormat="1" applyFont="1" applyProtection="1"/>
    <xf numFmtId="4" fontId="0" fillId="0" borderId="0" xfId="0" applyNumberFormat="1" applyAlignment="1" applyProtection="1">
      <alignment horizontal="right" vertical="center"/>
    </xf>
    <xf numFmtId="0" fontId="8" fillId="0" borderId="0" xfId="0" applyFont="1" applyProtection="1"/>
    <xf numFmtId="0" fontId="7" fillId="0" borderId="0" xfId="0" applyFont="1" applyProtection="1"/>
    <xf numFmtId="16" fontId="0" fillId="0" borderId="0" xfId="0" applyNumberFormat="1" applyProtection="1"/>
    <xf numFmtId="49" fontId="6" fillId="0" borderId="1" xfId="0" applyNumberFormat="1" applyFont="1" applyBorder="1" applyAlignment="1" applyProtection="1">
      <alignment horizontal="left" vertical="center" wrapText="1"/>
    </xf>
    <xf numFmtId="4" fontId="6" fillId="0" borderId="1" xfId="0" applyNumberFormat="1" applyFont="1" applyBorder="1" applyAlignment="1" applyProtection="1">
      <alignment horizontal="center" vertical="center" wrapText="1"/>
    </xf>
    <xf numFmtId="0" fontId="12" fillId="0" borderId="2" xfId="0" applyFont="1" applyBorder="1" applyAlignment="1">
      <alignment horizontal="left" vertical="center" wrapText="1"/>
    </xf>
    <xf numFmtId="0" fontId="11" fillId="0" borderId="3" xfId="0" applyFont="1" applyBorder="1" applyAlignment="1">
      <alignment horizontal="center" vertical="center" wrapText="1"/>
    </xf>
    <xf numFmtId="44" fontId="12" fillId="2" borderId="4" xfId="0" applyNumberFormat="1" applyFont="1" applyFill="1" applyBorder="1" applyAlignment="1">
      <alignment horizontal="right"/>
    </xf>
    <xf numFmtId="0" fontId="3" fillId="0" borderId="5" xfId="0" applyFont="1" applyBorder="1" applyAlignment="1">
      <alignment horizontal="left" vertical="center" wrapText="1"/>
    </xf>
    <xf numFmtId="0" fontId="11" fillId="0" borderId="1" xfId="0" applyFont="1" applyBorder="1" applyAlignment="1">
      <alignment horizontal="center" vertical="center" wrapText="1"/>
    </xf>
    <xf numFmtId="44" fontId="12" fillId="3" borderId="6" xfId="0" applyNumberFormat="1" applyFont="1" applyFill="1" applyBorder="1" applyAlignment="1">
      <alignment horizontal="right"/>
    </xf>
    <xf numFmtId="44" fontId="12" fillId="0" borderId="6" xfId="0" applyNumberFormat="1" applyFont="1" applyBorder="1"/>
    <xf numFmtId="44" fontId="11" fillId="0" borderId="9" xfId="0" applyNumberFormat="1" applyFont="1" applyBorder="1"/>
    <xf numFmtId="0" fontId="3" fillId="0" borderId="0" xfId="0" applyFont="1"/>
    <xf numFmtId="0" fontId="3" fillId="0" borderId="0" xfId="0" applyFont="1" applyAlignment="1">
      <alignment vertical="center"/>
    </xf>
    <xf numFmtId="0" fontId="13" fillId="0" borderId="10" xfId="3" applyFont="1" applyBorder="1" applyAlignment="1">
      <alignment horizontal="center" vertical="center" wrapText="1"/>
    </xf>
    <xf numFmtId="0" fontId="13" fillId="0" borderId="1" xfId="3" applyFont="1" applyBorder="1" applyAlignment="1">
      <alignment horizontal="center" vertical="center" wrapText="1"/>
    </xf>
    <xf numFmtId="4" fontId="5" fillId="0" borderId="1" xfId="0" applyNumberFormat="1"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9" fillId="0" borderId="1" xfId="0" applyFont="1" applyBorder="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1" xfId="0" applyFont="1" applyBorder="1" applyAlignment="1">
      <alignment vertical="center" wrapText="1"/>
    </xf>
    <xf numFmtId="164" fontId="17" fillId="0" borderId="1" xfId="0" applyNumberFormat="1" applyFont="1" applyBorder="1" applyAlignment="1">
      <alignment horizontal="center" vertical="center" wrapText="1"/>
    </xf>
    <xf numFmtId="164" fontId="2" fillId="4" borderId="1" xfId="2" applyNumberFormat="1" applyFill="1" applyBorder="1" applyAlignment="1" applyProtection="1">
      <alignment horizontal="center" vertical="center"/>
      <protection locked="0"/>
    </xf>
    <xf numFmtId="0" fontId="0" fillId="0" borderId="0" xfId="0" applyAlignment="1">
      <alignment vertical="center" wrapText="1"/>
    </xf>
    <xf numFmtId="0" fontId="10" fillId="0" borderId="0" xfId="0" applyFont="1" applyAlignment="1">
      <alignment horizontal="center" vertical="center"/>
    </xf>
    <xf numFmtId="0" fontId="9" fillId="0" borderId="0" xfId="0" applyFont="1" applyAlignment="1">
      <alignment horizontal="center" vertical="center" wrapText="1"/>
    </xf>
    <xf numFmtId="0" fontId="2" fillId="0" borderId="0" xfId="2" applyAlignment="1">
      <alignment vertical="center"/>
    </xf>
    <xf numFmtId="0" fontId="2" fillId="0" borderId="0" xfId="2" applyAlignment="1">
      <alignment vertical="center" wrapText="1"/>
    </xf>
    <xf numFmtId="0" fontId="9" fillId="0" borderId="1" xfId="0" applyFont="1" applyBorder="1" applyAlignment="1">
      <alignment horizontal="center" vertical="center" wrapText="1"/>
    </xf>
    <xf numFmtId="165" fontId="3" fillId="5" borderId="1" xfId="0" applyNumberFormat="1" applyFont="1" applyFill="1" applyBorder="1" applyAlignment="1">
      <alignment horizontal="center" vertical="top" wrapText="1"/>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vertical="center"/>
    </xf>
    <xf numFmtId="0" fontId="0" fillId="0" borderId="12" xfId="0" applyBorder="1" applyAlignment="1">
      <alignment horizontal="center" vertical="center"/>
    </xf>
    <xf numFmtId="4" fontId="9" fillId="5" borderId="1" xfId="0" applyNumberFormat="1" applyFont="1" applyFill="1" applyBorder="1" applyAlignment="1">
      <alignment horizontal="center" vertical="center"/>
    </xf>
    <xf numFmtId="3" fontId="0" fillId="0" borderId="0" xfId="0" applyNumberFormat="1" applyAlignment="1">
      <alignment horizontal="center" vertical="center"/>
    </xf>
    <xf numFmtId="0" fontId="19" fillId="0" borderId="0" xfId="0" applyFont="1"/>
    <xf numFmtId="4" fontId="0" fillId="0" borderId="0" xfId="0" applyNumberFormat="1" applyProtection="1">
      <protection locked="0"/>
    </xf>
    <xf numFmtId="0" fontId="0" fillId="0" borderId="0" xfId="0" applyBorder="1" applyProtection="1">
      <protection locked="0"/>
    </xf>
    <xf numFmtId="0" fontId="6" fillId="0" borderId="0" xfId="4" applyNumberFormat="1" applyFont="1" applyBorder="1" applyAlignment="1" applyProtection="1">
      <alignment horizontal="center" vertical="center" wrapText="1"/>
    </xf>
    <xf numFmtId="0" fontId="0" fillId="0" borderId="0" xfId="0" applyBorder="1" applyProtection="1"/>
    <xf numFmtId="4" fontId="8" fillId="0" borderId="0" xfId="0" applyNumberFormat="1" applyFont="1" applyProtection="1">
      <protection locked="0"/>
    </xf>
    <xf numFmtId="0" fontId="21" fillId="0" borderId="0" xfId="4" applyNumberFormat="1" applyFont="1" applyBorder="1" applyAlignment="1" applyProtection="1">
      <alignment horizontal="center" vertical="center" wrapText="1"/>
    </xf>
    <xf numFmtId="4" fontId="7" fillId="0" borderId="0" xfId="0" applyNumberFormat="1" applyFont="1" applyProtection="1">
      <protection locked="0"/>
    </xf>
    <xf numFmtId="0" fontId="13" fillId="8" borderId="10" xfId="3" applyFont="1" applyFill="1" applyBorder="1" applyAlignment="1" applyProtection="1">
      <alignment horizontal="center" vertical="center" wrapText="1"/>
      <protection locked="0"/>
    </xf>
    <xf numFmtId="4" fontId="6" fillId="8" borderId="1" xfId="0" applyNumberFormat="1" applyFont="1" applyFill="1" applyBorder="1" applyAlignment="1" applyProtection="1">
      <alignment horizontal="center" vertical="center" wrapText="1"/>
      <protection locked="0"/>
    </xf>
    <xf numFmtId="0" fontId="3" fillId="0" borderId="5" xfId="0" applyFont="1" applyBorder="1" applyAlignment="1">
      <alignment horizontal="left" vertical="center" wrapText="1"/>
    </xf>
    <xf numFmtId="0" fontId="3" fillId="0" borderId="1" xfId="0" applyFont="1" applyBorder="1" applyAlignment="1">
      <alignment horizontal="left" vertical="center"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4" fillId="7" borderId="0" xfId="0" applyFont="1" applyFill="1" applyAlignment="1" applyProtection="1">
      <alignment horizontal="left" wrapText="1"/>
    </xf>
    <xf numFmtId="0" fontId="4" fillId="0" borderId="0" xfId="0" applyFont="1" applyAlignment="1">
      <alignment horizontal="left" vertical="center" wrapText="1"/>
    </xf>
    <xf numFmtId="0" fontId="5" fillId="0" borderId="1" xfId="0" applyFont="1" applyBorder="1" applyAlignment="1">
      <alignment horizontal="right" vertical="center" wrapText="1"/>
    </xf>
    <xf numFmtId="0" fontId="0" fillId="0" borderId="1" xfId="0" applyBorder="1" applyAlignment="1">
      <alignment horizontal="left"/>
    </xf>
    <xf numFmtId="0" fontId="0" fillId="0" borderId="11" xfId="0" applyBorder="1" applyAlignment="1">
      <alignment horizontal="center"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166" fontId="20" fillId="4" borderId="0" xfId="0" applyNumberFormat="1" applyFont="1" applyFill="1" applyAlignment="1">
      <alignment horizontal="left" vertical="center"/>
    </xf>
    <xf numFmtId="49" fontId="3" fillId="5" borderId="0" xfId="0" applyNumberFormat="1" applyFont="1" applyFill="1" applyAlignment="1">
      <alignment horizontal="left" vertical="top" wrapText="1"/>
    </xf>
    <xf numFmtId="49" fontId="11" fillId="6" borderId="0" xfId="0" applyNumberFormat="1" applyFont="1" applyFill="1" applyAlignment="1">
      <alignment horizontal="left" vertical="top" wrapText="1"/>
    </xf>
    <xf numFmtId="0" fontId="18" fillId="0" borderId="0" xfId="0" applyFont="1" applyAlignment="1">
      <alignment horizontal="center" vertical="center"/>
    </xf>
  </cellXfs>
  <cellStyles count="5">
    <cellStyle name="Normal" xfId="0" builtinId="0"/>
    <cellStyle name="Normal 2" xfId="2" xr:uid="{00000000-0005-0000-0000-000001000000}"/>
    <cellStyle name="Normal 3" xfId="3" xr:uid="{00000000-0005-0000-0000-000002000000}"/>
    <cellStyle name="Normal 4" xfId="1" xr:uid="{00000000-0005-0000-0000-000003000000}"/>
    <cellStyle name="Percent" xfId="4" builtinId="5"/>
  </cellStyles>
  <dxfs count="5">
    <dxf>
      <font>
        <color auto="1"/>
      </font>
      <fill>
        <patternFill>
          <bgColor rgb="FFFF0000"/>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5</xdr:col>
      <xdr:colOff>781050</xdr:colOff>
      <xdr:row>9</xdr:row>
      <xdr:rowOff>90487</xdr:rowOff>
    </xdr:from>
    <xdr:ext cx="65" cy="172227"/>
    <xdr:sp macro="" textlink="">
      <xdr:nvSpPr>
        <xdr:cNvPr id="3" name="TextBox 2">
          <a:extLst>
            <a:ext uri="{FF2B5EF4-FFF2-40B4-BE49-F238E27FC236}">
              <a16:creationId xmlns:a16="http://schemas.microsoft.com/office/drawing/2014/main" id="{FDDB3D6B-CE41-4AA7-9495-8A229F2871B2}"/>
            </a:ext>
          </a:extLst>
        </xdr:cNvPr>
        <xdr:cNvSpPr txBox="1"/>
      </xdr:nvSpPr>
      <xdr:spPr>
        <a:xfrm>
          <a:off x="6945630" y="3595687"/>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election activeCell="C2" sqref="C2"/>
    </sheetView>
  </sheetViews>
  <sheetFormatPr defaultRowHeight="14.5" x14ac:dyDescent="0.35"/>
  <cols>
    <col min="1" max="1" width="40" customWidth="1"/>
    <col min="3" max="3" width="16.26953125" customWidth="1"/>
  </cols>
  <sheetData>
    <row r="1" spans="1:3" x14ac:dyDescent="0.35">
      <c r="A1" s="20" t="s">
        <v>161</v>
      </c>
      <c r="B1" s="21" t="s">
        <v>162</v>
      </c>
      <c r="C1" s="22">
        <f>+'Darbų įkainiai'!F182</f>
        <v>0</v>
      </c>
    </row>
    <row r="2" spans="1:3" x14ac:dyDescent="0.35">
      <c r="A2" s="23" t="s">
        <v>163</v>
      </c>
      <c r="B2" s="24" t="s">
        <v>164</v>
      </c>
      <c r="C2" s="25">
        <f>+'Sistelos koeficientai'!B11</f>
        <v>0</v>
      </c>
    </row>
    <row r="3" spans="1:3" x14ac:dyDescent="0.35">
      <c r="A3" s="63" t="s">
        <v>165</v>
      </c>
      <c r="B3" s="64"/>
      <c r="C3" s="26">
        <f>ROUND((C1*0.9+C2*0.1),2)</f>
        <v>0</v>
      </c>
    </row>
    <row r="4" spans="1:3" x14ac:dyDescent="0.35">
      <c r="A4" s="63" t="s">
        <v>166</v>
      </c>
      <c r="B4" s="64"/>
      <c r="C4" s="26">
        <f>ROUND((C3*0.21),2)</f>
        <v>0</v>
      </c>
    </row>
    <row r="5" spans="1:3" ht="15" thickBot="1" x14ac:dyDescent="0.4">
      <c r="A5" s="65" t="s">
        <v>167</v>
      </c>
      <c r="B5" s="66"/>
      <c r="C5" s="27">
        <f>ROUND((C3+C4),2)</f>
        <v>0</v>
      </c>
    </row>
    <row r="6" spans="1:3" x14ac:dyDescent="0.35">
      <c r="A6" s="28"/>
      <c r="B6" s="28"/>
      <c r="C6" s="28"/>
    </row>
    <row r="7" spans="1:3" x14ac:dyDescent="0.35">
      <c r="A7" s="29" t="s">
        <v>242</v>
      </c>
      <c r="B7" s="29"/>
      <c r="C7" s="29"/>
    </row>
    <row r="8" spans="1:3" x14ac:dyDescent="0.35">
      <c r="A8" s="29" t="s">
        <v>168</v>
      </c>
      <c r="B8" s="29"/>
      <c r="C8" s="29"/>
    </row>
  </sheetData>
  <sheetProtection algorithmName="SHA-512" hashValue="ybz7KyX8WoYIyqax7JQTNAGNnRdYGnibGnXg64kpa4hmEHzbwsYeeorydaN7Yiw0X1OSgAcB15CAHLKFr5S/Wg==" saltValue="bFuTwgEYktMBEnm4UP+Jww==" spinCount="100000" sheet="1" objects="1" scenarios="1"/>
  <mergeCells count="3">
    <mergeCell ref="A3:B3"/>
    <mergeCell ref="A4:B4"/>
    <mergeCell ref="A5:B5"/>
  </mergeCells>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22"/>
  <sheetViews>
    <sheetView tabSelected="1" zoomScale="85" zoomScaleNormal="85" workbookViewId="0">
      <selection activeCell="E171" sqref="E171"/>
    </sheetView>
  </sheetViews>
  <sheetFormatPr defaultColWidth="9.1796875" defaultRowHeight="14.5" x14ac:dyDescent="0.35"/>
  <cols>
    <col min="1" max="1" width="6" style="1" customWidth="1"/>
    <col min="2" max="2" width="73.453125" style="1" customWidth="1"/>
    <col min="3" max="3" width="9.1796875" style="1"/>
    <col min="4" max="4" width="17.453125" style="5" customWidth="1"/>
    <col min="5" max="6" width="24.54296875" style="6" customWidth="1"/>
    <col min="7" max="7" width="9.1796875" style="1"/>
    <col min="8" max="8" width="9.1796875" style="55"/>
    <col min="9" max="16384" width="9.1796875" style="1"/>
  </cols>
  <sheetData>
    <row r="1" spans="1:9" ht="70" x14ac:dyDescent="0.35">
      <c r="A1" s="33" t="s">
        <v>0</v>
      </c>
      <c r="B1" s="33" t="s">
        <v>213</v>
      </c>
      <c r="C1" s="33" t="s">
        <v>1</v>
      </c>
      <c r="D1" s="30" t="s">
        <v>169</v>
      </c>
      <c r="E1" s="61" t="s">
        <v>170</v>
      </c>
      <c r="F1" s="31" t="s">
        <v>171</v>
      </c>
      <c r="G1" s="12"/>
    </row>
    <row r="2" spans="1:9" x14ac:dyDescent="0.35">
      <c r="A2" s="9">
        <v>1</v>
      </c>
      <c r="B2" s="7" t="s">
        <v>7</v>
      </c>
      <c r="C2" s="9" t="s">
        <v>4</v>
      </c>
      <c r="D2" s="8">
        <v>0.3</v>
      </c>
      <c r="E2" s="62"/>
      <c r="F2" s="19">
        <f>+D2*E2</f>
        <v>0</v>
      </c>
      <c r="G2" s="12"/>
      <c r="H2" s="56"/>
      <c r="I2" s="54"/>
    </row>
    <row r="3" spans="1:9" x14ac:dyDescent="0.35">
      <c r="A3" s="9">
        <v>2</v>
      </c>
      <c r="B3" s="7" t="s">
        <v>8</v>
      </c>
      <c r="C3" s="9" t="s">
        <v>4</v>
      </c>
      <c r="D3" s="8">
        <v>0.3</v>
      </c>
      <c r="E3" s="62"/>
      <c r="F3" s="19">
        <f t="shared" ref="F3:F66" si="0">+D3*E3</f>
        <v>0</v>
      </c>
      <c r="G3" s="12"/>
      <c r="H3" s="56"/>
      <c r="I3" s="54"/>
    </row>
    <row r="4" spans="1:9" x14ac:dyDescent="0.35">
      <c r="A4" s="9">
        <v>3</v>
      </c>
      <c r="B4" s="7" t="s">
        <v>115</v>
      </c>
      <c r="C4" s="9" t="s">
        <v>93</v>
      </c>
      <c r="D4" s="8">
        <v>1</v>
      </c>
      <c r="E4" s="62"/>
      <c r="F4" s="19">
        <f t="shared" si="0"/>
        <v>0</v>
      </c>
      <c r="G4" s="12"/>
      <c r="H4" s="56"/>
      <c r="I4" s="54"/>
    </row>
    <row r="5" spans="1:9" x14ac:dyDescent="0.35">
      <c r="A5" s="9">
        <v>4</v>
      </c>
      <c r="B5" s="7" t="s">
        <v>9</v>
      </c>
      <c r="C5" s="9" t="s">
        <v>4</v>
      </c>
      <c r="D5" s="8">
        <v>50</v>
      </c>
      <c r="E5" s="62"/>
      <c r="F5" s="19">
        <f t="shared" si="0"/>
        <v>0</v>
      </c>
      <c r="G5" s="12"/>
      <c r="H5" s="56"/>
      <c r="I5" s="54"/>
    </row>
    <row r="6" spans="1:9" x14ac:dyDescent="0.35">
      <c r="A6" s="9">
        <v>5</v>
      </c>
      <c r="B6" s="7" t="s">
        <v>129</v>
      </c>
      <c r="C6" s="9" t="s">
        <v>2</v>
      </c>
      <c r="D6" s="8">
        <v>100</v>
      </c>
      <c r="E6" s="62"/>
      <c r="F6" s="19">
        <f t="shared" si="0"/>
        <v>0</v>
      </c>
      <c r="G6" s="12"/>
      <c r="H6" s="56"/>
      <c r="I6" s="54"/>
    </row>
    <row r="7" spans="1:9" x14ac:dyDescent="0.35">
      <c r="A7" s="9">
        <v>6</v>
      </c>
      <c r="B7" s="7" t="s">
        <v>130</v>
      </c>
      <c r="C7" s="9" t="s">
        <v>2</v>
      </c>
      <c r="D7" s="8">
        <v>90</v>
      </c>
      <c r="E7" s="62"/>
      <c r="F7" s="19">
        <f t="shared" si="0"/>
        <v>0</v>
      </c>
      <c r="G7" s="12"/>
      <c r="H7" s="56"/>
      <c r="I7" s="54"/>
    </row>
    <row r="8" spans="1:9" x14ac:dyDescent="0.35">
      <c r="A8" s="9">
        <v>7</v>
      </c>
      <c r="B8" s="7" t="s">
        <v>97</v>
      </c>
      <c r="C8" s="9" t="str">
        <f>$C$9</f>
        <v>m²</v>
      </c>
      <c r="D8" s="8">
        <v>300</v>
      </c>
      <c r="E8" s="62"/>
      <c r="F8" s="19">
        <f t="shared" si="0"/>
        <v>0</v>
      </c>
      <c r="G8" s="12"/>
      <c r="H8" s="56"/>
      <c r="I8" s="54"/>
    </row>
    <row r="9" spans="1:9" x14ac:dyDescent="0.35">
      <c r="A9" s="9">
        <v>8</v>
      </c>
      <c r="B9" s="7" t="s">
        <v>10</v>
      </c>
      <c r="C9" s="9" t="s">
        <v>36</v>
      </c>
      <c r="D9" s="8">
        <v>300</v>
      </c>
      <c r="E9" s="62"/>
      <c r="F9" s="19">
        <f t="shared" si="0"/>
        <v>0</v>
      </c>
      <c r="G9" s="12"/>
      <c r="H9" s="56"/>
      <c r="I9" s="54"/>
    </row>
    <row r="10" spans="1:9" x14ac:dyDescent="0.35">
      <c r="A10" s="9">
        <v>9</v>
      </c>
      <c r="B10" s="7" t="s">
        <v>142</v>
      </c>
      <c r="C10" s="9" t="s">
        <v>36</v>
      </c>
      <c r="D10" s="8">
        <v>200</v>
      </c>
      <c r="E10" s="62"/>
      <c r="F10" s="19">
        <f t="shared" si="0"/>
        <v>0</v>
      </c>
      <c r="G10" s="12"/>
      <c r="H10" s="56"/>
      <c r="I10" s="54"/>
    </row>
    <row r="11" spans="1:9" x14ac:dyDescent="0.35">
      <c r="A11" s="9">
        <v>10</v>
      </c>
      <c r="B11" s="7" t="s">
        <v>11</v>
      </c>
      <c r="C11" s="9" t="s">
        <v>2</v>
      </c>
      <c r="D11" s="8">
        <v>50</v>
      </c>
      <c r="E11" s="62"/>
      <c r="F11" s="19">
        <f t="shared" si="0"/>
        <v>0</v>
      </c>
      <c r="G11" s="12"/>
      <c r="H11" s="56"/>
      <c r="I11" s="54"/>
    </row>
    <row r="12" spans="1:9" x14ac:dyDescent="0.35">
      <c r="A12" s="9">
        <v>11</v>
      </c>
      <c r="B12" s="7" t="s">
        <v>143</v>
      </c>
      <c r="C12" s="9" t="s">
        <v>2</v>
      </c>
      <c r="D12" s="8">
        <v>150</v>
      </c>
      <c r="E12" s="62"/>
      <c r="F12" s="19">
        <f t="shared" si="0"/>
        <v>0</v>
      </c>
      <c r="G12" s="12"/>
      <c r="H12" s="56"/>
      <c r="I12" s="54"/>
    </row>
    <row r="13" spans="1:9" x14ac:dyDescent="0.35">
      <c r="A13" s="9">
        <v>12</v>
      </c>
      <c r="B13" s="7" t="s">
        <v>233</v>
      </c>
      <c r="C13" s="9" t="s">
        <v>36</v>
      </c>
      <c r="D13" s="8">
        <v>100</v>
      </c>
      <c r="E13" s="62"/>
      <c r="F13" s="19">
        <f t="shared" si="0"/>
        <v>0</v>
      </c>
      <c r="G13" s="12"/>
      <c r="H13" s="56"/>
      <c r="I13" s="54"/>
    </row>
    <row r="14" spans="1:9" x14ac:dyDescent="0.35">
      <c r="A14" s="9">
        <v>13</v>
      </c>
      <c r="B14" s="7" t="s">
        <v>13</v>
      </c>
      <c r="C14" s="9" t="s">
        <v>36</v>
      </c>
      <c r="D14" s="8">
        <v>100</v>
      </c>
      <c r="E14" s="62"/>
      <c r="F14" s="19">
        <f t="shared" si="0"/>
        <v>0</v>
      </c>
      <c r="G14" s="12"/>
      <c r="H14" s="56"/>
      <c r="I14" s="54"/>
    </row>
    <row r="15" spans="1:9" x14ac:dyDescent="0.35">
      <c r="A15" s="9">
        <v>14</v>
      </c>
      <c r="B15" s="7" t="s">
        <v>144</v>
      </c>
      <c r="C15" s="9" t="s">
        <v>36</v>
      </c>
      <c r="D15" s="8">
        <v>5</v>
      </c>
      <c r="E15" s="62"/>
      <c r="F15" s="19">
        <f t="shared" si="0"/>
        <v>0</v>
      </c>
      <c r="G15" s="12"/>
      <c r="H15" s="56"/>
      <c r="I15" s="54"/>
    </row>
    <row r="16" spans="1:9" x14ac:dyDescent="0.35">
      <c r="A16" s="9">
        <v>15</v>
      </c>
      <c r="B16" s="7" t="s">
        <v>12</v>
      </c>
      <c r="C16" s="9" t="s">
        <v>3</v>
      </c>
      <c r="D16" s="8">
        <v>2</v>
      </c>
      <c r="E16" s="62"/>
      <c r="F16" s="19">
        <f t="shared" si="0"/>
        <v>0</v>
      </c>
      <c r="G16" s="12"/>
      <c r="H16" s="56"/>
      <c r="I16" s="54"/>
    </row>
    <row r="17" spans="1:9" x14ac:dyDescent="0.35">
      <c r="A17" s="9">
        <v>16</v>
      </c>
      <c r="B17" s="7" t="s">
        <v>6</v>
      </c>
      <c r="C17" s="9" t="s">
        <v>36</v>
      </c>
      <c r="D17" s="8">
        <v>300</v>
      </c>
      <c r="E17" s="62"/>
      <c r="F17" s="19">
        <f t="shared" si="0"/>
        <v>0</v>
      </c>
      <c r="G17" s="12"/>
      <c r="H17" s="56"/>
      <c r="I17" s="54"/>
    </row>
    <row r="18" spans="1:9" x14ac:dyDescent="0.35">
      <c r="A18" s="9">
        <v>17</v>
      </c>
      <c r="B18" s="7" t="s">
        <v>177</v>
      </c>
      <c r="C18" s="9" t="str">
        <f>$C$17</f>
        <v>m²</v>
      </c>
      <c r="D18" s="8">
        <v>50</v>
      </c>
      <c r="E18" s="62"/>
      <c r="F18" s="19">
        <f t="shared" si="0"/>
        <v>0</v>
      </c>
      <c r="G18" s="12"/>
      <c r="H18" s="56"/>
      <c r="I18" s="54"/>
    </row>
    <row r="19" spans="1:9" x14ac:dyDescent="0.35">
      <c r="A19" s="9">
        <v>18</v>
      </c>
      <c r="B19" s="7" t="s">
        <v>138</v>
      </c>
      <c r="C19" s="9" t="s">
        <v>36</v>
      </c>
      <c r="D19" s="8">
        <v>300</v>
      </c>
      <c r="E19" s="62"/>
      <c r="F19" s="19">
        <f t="shared" si="0"/>
        <v>0</v>
      </c>
      <c r="G19" s="12"/>
      <c r="H19" s="56"/>
      <c r="I19" s="54"/>
    </row>
    <row r="20" spans="1:9" x14ac:dyDescent="0.35">
      <c r="A20" s="9">
        <v>19</v>
      </c>
      <c r="B20" s="7" t="s">
        <v>139</v>
      </c>
      <c r="C20" s="9" t="s">
        <v>36</v>
      </c>
      <c r="D20" s="8">
        <v>500</v>
      </c>
      <c r="E20" s="62"/>
      <c r="F20" s="19">
        <f t="shared" si="0"/>
        <v>0</v>
      </c>
      <c r="G20" s="12"/>
      <c r="H20" s="56"/>
      <c r="I20" s="54"/>
    </row>
    <row r="21" spans="1:9" ht="28" x14ac:dyDescent="0.35">
      <c r="A21" s="9">
        <v>20</v>
      </c>
      <c r="B21" s="7" t="s">
        <v>145</v>
      </c>
      <c r="C21" s="9" t="s">
        <v>2</v>
      </c>
      <c r="D21" s="8">
        <v>20</v>
      </c>
      <c r="E21" s="62"/>
      <c r="F21" s="19">
        <f t="shared" si="0"/>
        <v>0</v>
      </c>
      <c r="G21" s="12"/>
      <c r="H21" s="56"/>
      <c r="I21" s="54"/>
    </row>
    <row r="22" spans="1:9" x14ac:dyDescent="0.35">
      <c r="A22" s="9">
        <v>21</v>
      </c>
      <c r="B22" s="7" t="s">
        <v>128</v>
      </c>
      <c r="C22" s="9" t="s">
        <v>3</v>
      </c>
      <c r="D22" s="8">
        <v>20</v>
      </c>
      <c r="E22" s="62"/>
      <c r="F22" s="19">
        <f t="shared" si="0"/>
        <v>0</v>
      </c>
      <c r="G22" s="12"/>
      <c r="H22" s="56"/>
      <c r="I22" s="54"/>
    </row>
    <row r="23" spans="1:9" x14ac:dyDescent="0.35">
      <c r="A23" s="9">
        <v>22</v>
      </c>
      <c r="B23" s="7" t="s">
        <v>146</v>
      </c>
      <c r="C23" s="9" t="s">
        <v>3</v>
      </c>
      <c r="D23" s="8">
        <v>6</v>
      </c>
      <c r="E23" s="62"/>
      <c r="F23" s="19">
        <f t="shared" si="0"/>
        <v>0</v>
      </c>
      <c r="G23" s="12"/>
      <c r="H23" s="56"/>
      <c r="I23" s="54"/>
    </row>
    <row r="24" spans="1:9" x14ac:dyDescent="0.35">
      <c r="A24" s="9">
        <v>23</v>
      </c>
      <c r="B24" s="7" t="s">
        <v>63</v>
      </c>
      <c r="C24" s="9" t="s">
        <v>3</v>
      </c>
      <c r="D24" s="8">
        <v>15</v>
      </c>
      <c r="E24" s="62"/>
      <c r="F24" s="19">
        <f t="shared" si="0"/>
        <v>0</v>
      </c>
      <c r="G24" s="12"/>
      <c r="H24" s="56"/>
      <c r="I24" s="54"/>
    </row>
    <row r="25" spans="1:9" x14ac:dyDescent="0.35">
      <c r="A25" s="9">
        <v>24</v>
      </c>
      <c r="B25" s="7" t="s">
        <v>64</v>
      </c>
      <c r="C25" s="9" t="s">
        <v>3</v>
      </c>
      <c r="D25" s="8">
        <v>10</v>
      </c>
      <c r="E25" s="62"/>
      <c r="F25" s="19">
        <f t="shared" si="0"/>
        <v>0</v>
      </c>
      <c r="G25" s="12"/>
      <c r="H25" s="56"/>
      <c r="I25" s="54"/>
    </row>
    <row r="26" spans="1:9" x14ac:dyDescent="0.35">
      <c r="A26" s="9">
        <v>25</v>
      </c>
      <c r="B26" s="7" t="s">
        <v>65</v>
      </c>
      <c r="C26" s="9" t="s">
        <v>3</v>
      </c>
      <c r="D26" s="8">
        <v>3</v>
      </c>
      <c r="E26" s="62"/>
      <c r="F26" s="19">
        <f t="shared" si="0"/>
        <v>0</v>
      </c>
      <c r="G26" s="12"/>
      <c r="H26" s="56"/>
      <c r="I26" s="54"/>
    </row>
    <row r="27" spans="1:9" x14ac:dyDescent="0.35">
      <c r="A27" s="9">
        <v>26</v>
      </c>
      <c r="B27" s="7" t="s">
        <v>66</v>
      </c>
      <c r="C27" s="9" t="s">
        <v>3</v>
      </c>
      <c r="D27" s="8">
        <v>13</v>
      </c>
      <c r="E27" s="62"/>
      <c r="F27" s="19">
        <f t="shared" si="0"/>
        <v>0</v>
      </c>
      <c r="G27" s="12"/>
      <c r="H27" s="56"/>
      <c r="I27" s="54"/>
    </row>
    <row r="28" spans="1:9" x14ac:dyDescent="0.35">
      <c r="A28" s="9">
        <v>27</v>
      </c>
      <c r="B28" s="7" t="s">
        <v>14</v>
      </c>
      <c r="C28" s="9" t="s">
        <v>36</v>
      </c>
      <c r="D28" s="8">
        <v>30</v>
      </c>
      <c r="E28" s="62"/>
      <c r="F28" s="19">
        <f t="shared" si="0"/>
        <v>0</v>
      </c>
      <c r="G28" s="12"/>
      <c r="H28" s="56"/>
      <c r="I28" s="54"/>
    </row>
    <row r="29" spans="1:9" x14ac:dyDescent="0.35">
      <c r="A29" s="9">
        <v>28</v>
      </c>
      <c r="B29" s="7" t="s">
        <v>78</v>
      </c>
      <c r="C29" s="9" t="s">
        <v>2</v>
      </c>
      <c r="D29" s="8">
        <v>25</v>
      </c>
      <c r="E29" s="62"/>
      <c r="F29" s="19">
        <f t="shared" si="0"/>
        <v>0</v>
      </c>
      <c r="G29" s="12"/>
      <c r="H29" s="56"/>
      <c r="I29" s="54"/>
    </row>
    <row r="30" spans="1:9" x14ac:dyDescent="0.35">
      <c r="A30" s="9">
        <v>29</v>
      </c>
      <c r="B30" s="7" t="s">
        <v>15</v>
      </c>
      <c r="C30" s="9" t="s">
        <v>36</v>
      </c>
      <c r="D30" s="8">
        <v>5</v>
      </c>
      <c r="E30" s="62"/>
      <c r="F30" s="19">
        <f t="shared" si="0"/>
        <v>0</v>
      </c>
      <c r="G30" s="12"/>
      <c r="H30" s="56"/>
      <c r="I30" s="54"/>
    </row>
    <row r="31" spans="1:9" x14ac:dyDescent="0.35">
      <c r="A31" s="9">
        <v>30</v>
      </c>
      <c r="B31" s="7" t="s">
        <v>147</v>
      </c>
      <c r="C31" s="9" t="s">
        <v>36</v>
      </c>
      <c r="D31" s="8">
        <v>5</v>
      </c>
      <c r="E31" s="62"/>
      <c r="F31" s="19">
        <f t="shared" si="0"/>
        <v>0</v>
      </c>
      <c r="G31" s="12"/>
      <c r="H31" s="56"/>
      <c r="I31" s="54"/>
    </row>
    <row r="32" spans="1:9" x14ac:dyDescent="0.35">
      <c r="A32" s="9">
        <v>31</v>
      </c>
      <c r="B32" s="7" t="s">
        <v>16</v>
      </c>
      <c r="C32" s="9" t="s">
        <v>36</v>
      </c>
      <c r="D32" s="8">
        <v>5</v>
      </c>
      <c r="E32" s="62"/>
      <c r="F32" s="19">
        <f t="shared" si="0"/>
        <v>0</v>
      </c>
      <c r="G32" s="12"/>
      <c r="H32" s="56"/>
      <c r="I32" s="54"/>
    </row>
    <row r="33" spans="1:9" ht="28" x14ac:dyDescent="0.35">
      <c r="A33" s="9">
        <v>32</v>
      </c>
      <c r="B33" s="7" t="s">
        <v>42</v>
      </c>
      <c r="C33" s="9" t="s">
        <v>36</v>
      </c>
      <c r="D33" s="8">
        <v>30</v>
      </c>
      <c r="E33" s="62"/>
      <c r="F33" s="19">
        <f t="shared" si="0"/>
        <v>0</v>
      </c>
      <c r="G33" s="12"/>
      <c r="H33" s="56"/>
      <c r="I33" s="54"/>
    </row>
    <row r="34" spans="1:9" x14ac:dyDescent="0.35">
      <c r="A34" s="9">
        <v>33</v>
      </c>
      <c r="B34" s="7" t="s">
        <v>50</v>
      </c>
      <c r="C34" s="9" t="s">
        <v>36</v>
      </c>
      <c r="D34" s="8">
        <v>30</v>
      </c>
      <c r="E34" s="62"/>
      <c r="F34" s="19">
        <f t="shared" si="0"/>
        <v>0</v>
      </c>
      <c r="G34" s="12"/>
      <c r="H34" s="56"/>
      <c r="I34" s="54"/>
    </row>
    <row r="35" spans="1:9" x14ac:dyDescent="0.35">
      <c r="A35" s="9">
        <v>34</v>
      </c>
      <c r="B35" s="7" t="s">
        <v>178</v>
      </c>
      <c r="C35" s="9" t="s">
        <v>3</v>
      </c>
      <c r="D35" s="8">
        <v>10</v>
      </c>
      <c r="E35" s="62"/>
      <c r="F35" s="19">
        <f t="shared" si="0"/>
        <v>0</v>
      </c>
      <c r="G35" s="12"/>
      <c r="H35" s="56"/>
      <c r="I35" s="54"/>
    </row>
    <row r="36" spans="1:9" x14ac:dyDescent="0.35">
      <c r="A36" s="9">
        <v>35</v>
      </c>
      <c r="B36" s="7" t="s">
        <v>52</v>
      </c>
      <c r="C36" s="9" t="s">
        <v>3</v>
      </c>
      <c r="D36" s="8">
        <v>10</v>
      </c>
      <c r="E36" s="62"/>
      <c r="F36" s="19">
        <f t="shared" si="0"/>
        <v>0</v>
      </c>
      <c r="G36" s="12"/>
      <c r="H36" s="56"/>
      <c r="I36" s="54"/>
    </row>
    <row r="37" spans="1:9" ht="28" x14ac:dyDescent="0.35">
      <c r="A37" s="9">
        <v>36</v>
      </c>
      <c r="B37" s="7" t="s">
        <v>46</v>
      </c>
      <c r="C37" s="9" t="s">
        <v>3</v>
      </c>
      <c r="D37" s="8">
        <v>10</v>
      </c>
      <c r="E37" s="62"/>
      <c r="F37" s="19">
        <f t="shared" si="0"/>
        <v>0</v>
      </c>
      <c r="G37" s="12"/>
      <c r="H37" s="56"/>
      <c r="I37" s="54"/>
    </row>
    <row r="38" spans="1:9" ht="28" x14ac:dyDescent="0.35">
      <c r="A38" s="9">
        <v>37</v>
      </c>
      <c r="B38" s="18" t="s">
        <v>140</v>
      </c>
      <c r="C38" s="9" t="s">
        <v>36</v>
      </c>
      <c r="D38" s="8">
        <v>20</v>
      </c>
      <c r="E38" s="62"/>
      <c r="F38" s="19">
        <f t="shared" si="0"/>
        <v>0</v>
      </c>
      <c r="G38" s="12"/>
      <c r="H38" s="56"/>
      <c r="I38" s="54"/>
    </row>
    <row r="39" spans="1:9" x14ac:dyDescent="0.35">
      <c r="A39" s="9">
        <v>38</v>
      </c>
      <c r="B39" s="7" t="s">
        <v>48</v>
      </c>
      <c r="C39" s="9" t="s">
        <v>3</v>
      </c>
      <c r="D39" s="8">
        <v>5</v>
      </c>
      <c r="E39" s="62"/>
      <c r="F39" s="19">
        <f t="shared" si="0"/>
        <v>0</v>
      </c>
      <c r="G39" s="12"/>
      <c r="H39" s="56"/>
      <c r="I39" s="54"/>
    </row>
    <row r="40" spans="1:9" x14ac:dyDescent="0.35">
      <c r="A40" s="9">
        <v>39</v>
      </c>
      <c r="B40" s="7" t="s">
        <v>92</v>
      </c>
      <c r="C40" s="9" t="s">
        <v>3</v>
      </c>
      <c r="D40" s="8">
        <v>10</v>
      </c>
      <c r="E40" s="62"/>
      <c r="F40" s="19">
        <f t="shared" si="0"/>
        <v>0</v>
      </c>
      <c r="G40" s="12"/>
      <c r="H40" s="56"/>
      <c r="I40" s="54"/>
    </row>
    <row r="41" spans="1:9" s="2" customFormat="1" x14ac:dyDescent="0.35">
      <c r="A41" s="9">
        <v>40</v>
      </c>
      <c r="B41" s="7" t="s">
        <v>84</v>
      </c>
      <c r="C41" s="9" t="s">
        <v>36</v>
      </c>
      <c r="D41" s="8">
        <v>10</v>
      </c>
      <c r="E41" s="62"/>
      <c r="F41" s="19">
        <f t="shared" si="0"/>
        <v>0</v>
      </c>
      <c r="G41" s="15"/>
      <c r="H41" s="56"/>
      <c r="I41" s="54"/>
    </row>
    <row r="42" spans="1:9" x14ac:dyDescent="0.35">
      <c r="A42" s="9">
        <v>41</v>
      </c>
      <c r="B42" s="7" t="s">
        <v>43</v>
      </c>
      <c r="C42" s="9" t="s">
        <v>36</v>
      </c>
      <c r="D42" s="8">
        <v>15</v>
      </c>
      <c r="E42" s="62"/>
      <c r="F42" s="19">
        <f t="shared" si="0"/>
        <v>0</v>
      </c>
      <c r="G42" s="12"/>
      <c r="H42" s="56"/>
      <c r="I42" s="54"/>
    </row>
    <row r="43" spans="1:9" x14ac:dyDescent="0.35">
      <c r="A43" s="9">
        <v>42</v>
      </c>
      <c r="B43" s="7" t="s">
        <v>148</v>
      </c>
      <c r="C43" s="9" t="s">
        <v>36</v>
      </c>
      <c r="D43" s="8">
        <v>40</v>
      </c>
      <c r="E43" s="62"/>
      <c r="F43" s="19">
        <f t="shared" si="0"/>
        <v>0</v>
      </c>
      <c r="G43" s="12"/>
      <c r="H43" s="56"/>
      <c r="I43" s="54"/>
    </row>
    <row r="44" spans="1:9" x14ac:dyDescent="0.35">
      <c r="A44" s="9">
        <v>43</v>
      </c>
      <c r="B44" s="7" t="s">
        <v>90</v>
      </c>
      <c r="C44" s="9" t="s">
        <v>36</v>
      </c>
      <c r="D44" s="8">
        <v>10</v>
      </c>
      <c r="E44" s="62"/>
      <c r="F44" s="19">
        <f t="shared" si="0"/>
        <v>0</v>
      </c>
      <c r="G44" s="12"/>
      <c r="H44" s="56"/>
      <c r="I44" s="54"/>
    </row>
    <row r="45" spans="1:9" s="2" customFormat="1" x14ac:dyDescent="0.35">
      <c r="A45" s="9">
        <v>44</v>
      </c>
      <c r="B45" s="7" t="s">
        <v>149</v>
      </c>
      <c r="C45" s="9" t="s">
        <v>36</v>
      </c>
      <c r="D45" s="8">
        <v>20</v>
      </c>
      <c r="E45" s="62"/>
      <c r="F45" s="19">
        <f t="shared" si="0"/>
        <v>0</v>
      </c>
      <c r="G45" s="15"/>
      <c r="H45" s="56"/>
      <c r="I45" s="58"/>
    </row>
    <row r="46" spans="1:9" s="2" customFormat="1" x14ac:dyDescent="0.35">
      <c r="A46" s="9">
        <v>45</v>
      </c>
      <c r="B46" s="7" t="s">
        <v>37</v>
      </c>
      <c r="C46" s="9" t="s">
        <v>36</v>
      </c>
      <c r="D46" s="8">
        <v>10</v>
      </c>
      <c r="E46" s="62"/>
      <c r="F46" s="19">
        <f t="shared" si="0"/>
        <v>0</v>
      </c>
      <c r="G46" s="15"/>
      <c r="H46" s="56"/>
      <c r="I46" s="54"/>
    </row>
    <row r="47" spans="1:9" x14ac:dyDescent="0.35">
      <c r="A47" s="9">
        <v>46</v>
      </c>
      <c r="B47" s="7" t="s">
        <v>17</v>
      </c>
      <c r="C47" s="9" t="s">
        <v>36</v>
      </c>
      <c r="D47" s="8">
        <v>200</v>
      </c>
      <c r="E47" s="62"/>
      <c r="F47" s="19">
        <f t="shared" si="0"/>
        <v>0</v>
      </c>
      <c r="G47" s="12"/>
      <c r="H47" s="56"/>
      <c r="I47" s="54"/>
    </row>
    <row r="48" spans="1:9" x14ac:dyDescent="0.35">
      <c r="A48" s="9">
        <v>47</v>
      </c>
      <c r="B48" s="7" t="s">
        <v>40</v>
      </c>
      <c r="C48" s="9" t="s">
        <v>36</v>
      </c>
      <c r="D48" s="8">
        <v>120</v>
      </c>
      <c r="E48" s="62"/>
      <c r="F48" s="19">
        <f t="shared" si="0"/>
        <v>0</v>
      </c>
      <c r="G48" s="12"/>
      <c r="H48" s="56"/>
      <c r="I48" s="54"/>
    </row>
    <row r="49" spans="1:9" x14ac:dyDescent="0.35">
      <c r="A49" s="9">
        <v>48</v>
      </c>
      <c r="B49" s="7" t="s">
        <v>18</v>
      </c>
      <c r="C49" s="9" t="s">
        <v>2</v>
      </c>
      <c r="D49" s="8">
        <v>50</v>
      </c>
      <c r="E49" s="62"/>
      <c r="F49" s="19">
        <f t="shared" si="0"/>
        <v>0</v>
      </c>
      <c r="G49" s="12"/>
      <c r="H49" s="56"/>
      <c r="I49" s="54"/>
    </row>
    <row r="50" spans="1:9" x14ac:dyDescent="0.35">
      <c r="A50" s="9">
        <v>49</v>
      </c>
      <c r="B50" s="7" t="s">
        <v>19</v>
      </c>
      <c r="C50" s="9" t="s">
        <v>36</v>
      </c>
      <c r="D50" s="8">
        <v>40</v>
      </c>
      <c r="E50" s="62"/>
      <c r="F50" s="19">
        <f t="shared" si="0"/>
        <v>0</v>
      </c>
      <c r="G50" s="12"/>
      <c r="H50" s="56"/>
      <c r="I50" s="54"/>
    </row>
    <row r="51" spans="1:9" x14ac:dyDescent="0.35">
      <c r="A51" s="9">
        <v>50</v>
      </c>
      <c r="B51" s="7" t="s">
        <v>20</v>
      </c>
      <c r="C51" s="9" t="s">
        <v>36</v>
      </c>
      <c r="D51" s="8">
        <v>25</v>
      </c>
      <c r="E51" s="62"/>
      <c r="F51" s="19">
        <f t="shared" si="0"/>
        <v>0</v>
      </c>
      <c r="G51" s="12"/>
      <c r="H51" s="56"/>
      <c r="I51" s="54"/>
    </row>
    <row r="52" spans="1:9" x14ac:dyDescent="0.35">
      <c r="A52" s="9">
        <v>51</v>
      </c>
      <c r="B52" s="7" t="s">
        <v>47</v>
      </c>
      <c r="C52" s="9" t="s">
        <v>36</v>
      </c>
      <c r="D52" s="8">
        <v>5</v>
      </c>
      <c r="E52" s="62"/>
      <c r="F52" s="19">
        <f t="shared" si="0"/>
        <v>0</v>
      </c>
      <c r="G52" s="12"/>
      <c r="H52" s="56"/>
      <c r="I52" s="54"/>
    </row>
    <row r="53" spans="1:9" ht="28" x14ac:dyDescent="0.35">
      <c r="A53" s="9">
        <v>52</v>
      </c>
      <c r="B53" s="7" t="s">
        <v>150</v>
      </c>
      <c r="C53" s="9" t="s">
        <v>36</v>
      </c>
      <c r="D53" s="8">
        <v>20</v>
      </c>
      <c r="E53" s="62"/>
      <c r="F53" s="19">
        <f t="shared" si="0"/>
        <v>0</v>
      </c>
      <c r="G53" s="12"/>
      <c r="H53" s="56"/>
      <c r="I53" s="54"/>
    </row>
    <row r="54" spans="1:9" ht="28" x14ac:dyDescent="0.35">
      <c r="A54" s="9">
        <v>53</v>
      </c>
      <c r="B54" s="7" t="s">
        <v>151</v>
      </c>
      <c r="C54" s="9" t="s">
        <v>36</v>
      </c>
      <c r="D54" s="8">
        <v>30</v>
      </c>
      <c r="E54" s="62"/>
      <c r="F54" s="19">
        <f t="shared" si="0"/>
        <v>0</v>
      </c>
      <c r="G54" s="12"/>
      <c r="H54" s="56"/>
      <c r="I54" s="54"/>
    </row>
    <row r="55" spans="1:9" x14ac:dyDescent="0.35">
      <c r="A55" s="9">
        <v>54</v>
      </c>
      <c r="B55" s="7" t="s">
        <v>53</v>
      </c>
      <c r="C55" s="9" t="s">
        <v>2</v>
      </c>
      <c r="D55" s="8">
        <v>350</v>
      </c>
      <c r="E55" s="62"/>
      <c r="F55" s="19">
        <f t="shared" si="0"/>
        <v>0</v>
      </c>
      <c r="G55" s="12"/>
      <c r="H55" s="56"/>
      <c r="I55" s="54"/>
    </row>
    <row r="56" spans="1:9" x14ac:dyDescent="0.35">
      <c r="A56" s="9">
        <v>55</v>
      </c>
      <c r="B56" s="7" t="s">
        <v>54</v>
      </c>
      <c r="C56" s="9" t="s">
        <v>2</v>
      </c>
      <c r="D56" s="8">
        <v>80</v>
      </c>
      <c r="E56" s="62"/>
      <c r="F56" s="19">
        <f t="shared" si="0"/>
        <v>0</v>
      </c>
      <c r="G56" s="12"/>
      <c r="H56" s="56"/>
      <c r="I56" s="54"/>
    </row>
    <row r="57" spans="1:9" x14ac:dyDescent="0.35">
      <c r="A57" s="9">
        <v>56</v>
      </c>
      <c r="B57" s="7" t="s">
        <v>55</v>
      </c>
      <c r="C57" s="9" t="s">
        <v>2</v>
      </c>
      <c r="D57" s="8">
        <v>15</v>
      </c>
      <c r="E57" s="62"/>
      <c r="F57" s="19">
        <f t="shared" si="0"/>
        <v>0</v>
      </c>
      <c r="G57" s="12"/>
      <c r="H57" s="56"/>
      <c r="I57" s="54"/>
    </row>
    <row r="58" spans="1:9" x14ac:dyDescent="0.35">
      <c r="A58" s="9">
        <v>57</v>
      </c>
      <c r="B58" s="7" t="s">
        <v>56</v>
      </c>
      <c r="C58" s="9" t="s">
        <v>2</v>
      </c>
      <c r="D58" s="8">
        <v>12</v>
      </c>
      <c r="E58" s="62"/>
      <c r="F58" s="19">
        <f t="shared" si="0"/>
        <v>0</v>
      </c>
      <c r="G58" s="12"/>
      <c r="H58" s="56"/>
      <c r="I58" s="54"/>
    </row>
    <row r="59" spans="1:9" x14ac:dyDescent="0.35">
      <c r="A59" s="9">
        <v>58</v>
      </c>
      <c r="B59" s="7" t="s">
        <v>57</v>
      </c>
      <c r="C59" s="9" t="s">
        <v>2</v>
      </c>
      <c r="D59" s="8">
        <v>15</v>
      </c>
      <c r="E59" s="62"/>
      <c r="F59" s="19">
        <f t="shared" si="0"/>
        <v>0</v>
      </c>
      <c r="G59" s="12"/>
      <c r="H59" s="56"/>
      <c r="I59" s="54"/>
    </row>
    <row r="60" spans="1:9" ht="28" x14ac:dyDescent="0.35">
      <c r="A60" s="9">
        <v>59</v>
      </c>
      <c r="B60" s="7" t="s">
        <v>131</v>
      </c>
      <c r="C60" s="9" t="s">
        <v>2</v>
      </c>
      <c r="D60" s="8">
        <v>50</v>
      </c>
      <c r="E60" s="62"/>
      <c r="F60" s="19">
        <f t="shared" si="0"/>
        <v>0</v>
      </c>
      <c r="G60" s="12"/>
      <c r="H60" s="56"/>
      <c r="I60" s="54"/>
    </row>
    <row r="61" spans="1:9" x14ac:dyDescent="0.35">
      <c r="A61" s="9">
        <v>60</v>
      </c>
      <c r="B61" s="7" t="s">
        <v>58</v>
      </c>
      <c r="C61" s="9" t="s">
        <v>2</v>
      </c>
      <c r="D61" s="8">
        <v>50</v>
      </c>
      <c r="E61" s="62"/>
      <c r="F61" s="19">
        <f t="shared" si="0"/>
        <v>0</v>
      </c>
      <c r="G61" s="12"/>
      <c r="H61" s="56"/>
      <c r="I61" s="54"/>
    </row>
    <row r="62" spans="1:9" x14ac:dyDescent="0.35">
      <c r="A62" s="9">
        <v>61</v>
      </c>
      <c r="B62" s="7" t="s">
        <v>59</v>
      </c>
      <c r="C62" s="9" t="s">
        <v>2</v>
      </c>
      <c r="D62" s="8">
        <v>30</v>
      </c>
      <c r="E62" s="62"/>
      <c r="F62" s="19">
        <f t="shared" si="0"/>
        <v>0</v>
      </c>
      <c r="G62" s="12"/>
      <c r="H62" s="56"/>
      <c r="I62" s="54"/>
    </row>
    <row r="63" spans="1:9" x14ac:dyDescent="0.35">
      <c r="A63" s="9">
        <v>62</v>
      </c>
      <c r="B63" s="7" t="s">
        <v>60</v>
      </c>
      <c r="C63" s="9" t="s">
        <v>2</v>
      </c>
      <c r="D63" s="8">
        <v>5</v>
      </c>
      <c r="E63" s="62"/>
      <c r="F63" s="19">
        <f t="shared" si="0"/>
        <v>0</v>
      </c>
      <c r="G63" s="12"/>
      <c r="H63" s="56"/>
      <c r="I63" s="54"/>
    </row>
    <row r="64" spans="1:9" ht="28" x14ac:dyDescent="0.35">
      <c r="A64" s="9">
        <v>63</v>
      </c>
      <c r="B64" s="7" t="s">
        <v>61</v>
      </c>
      <c r="C64" s="9" t="s">
        <v>3</v>
      </c>
      <c r="D64" s="8">
        <v>15</v>
      </c>
      <c r="E64" s="62"/>
      <c r="F64" s="19">
        <f t="shared" si="0"/>
        <v>0</v>
      </c>
      <c r="G64" s="12"/>
      <c r="H64" s="56"/>
      <c r="I64" s="54"/>
    </row>
    <row r="65" spans="1:9" x14ac:dyDescent="0.35">
      <c r="A65" s="9">
        <v>64</v>
      </c>
      <c r="B65" s="7" t="s">
        <v>98</v>
      </c>
      <c r="C65" s="9" t="str">
        <f>$C$66</f>
        <v>vnt.</v>
      </c>
      <c r="D65" s="8">
        <v>15</v>
      </c>
      <c r="E65" s="62"/>
      <c r="F65" s="19">
        <f t="shared" si="0"/>
        <v>0</v>
      </c>
      <c r="G65" s="12"/>
      <c r="H65" s="56"/>
      <c r="I65" s="54"/>
    </row>
    <row r="66" spans="1:9" x14ac:dyDescent="0.35">
      <c r="A66" s="9">
        <v>65</v>
      </c>
      <c r="B66" s="7" t="s">
        <v>71</v>
      </c>
      <c r="C66" s="9" t="s">
        <v>3</v>
      </c>
      <c r="D66" s="8">
        <v>200</v>
      </c>
      <c r="E66" s="62"/>
      <c r="F66" s="19">
        <f t="shared" si="0"/>
        <v>0</v>
      </c>
      <c r="G66" s="12"/>
      <c r="H66" s="56"/>
      <c r="I66" s="54"/>
    </row>
    <row r="67" spans="1:9" x14ac:dyDescent="0.35">
      <c r="A67" s="9">
        <v>66</v>
      </c>
      <c r="B67" s="7" t="s">
        <v>95</v>
      </c>
      <c r="C67" s="9" t="str">
        <f>$C$66</f>
        <v>vnt.</v>
      </c>
      <c r="D67" s="8">
        <v>30</v>
      </c>
      <c r="E67" s="62"/>
      <c r="F67" s="19">
        <f t="shared" ref="F67:F130" si="1">+D67*E67</f>
        <v>0</v>
      </c>
      <c r="G67" s="12"/>
      <c r="H67" s="56"/>
      <c r="I67" s="54"/>
    </row>
    <row r="68" spans="1:9" x14ac:dyDescent="0.35">
      <c r="A68" s="9">
        <v>67</v>
      </c>
      <c r="B68" s="7" t="s">
        <v>94</v>
      </c>
      <c r="C68" s="9" t="str">
        <f>$C$66</f>
        <v>vnt.</v>
      </c>
      <c r="D68" s="8">
        <v>30</v>
      </c>
      <c r="E68" s="62"/>
      <c r="F68" s="19">
        <f t="shared" si="1"/>
        <v>0</v>
      </c>
      <c r="G68" s="12"/>
      <c r="H68" s="56"/>
      <c r="I68" s="54"/>
    </row>
    <row r="69" spans="1:9" x14ac:dyDescent="0.35">
      <c r="A69" s="9">
        <v>68</v>
      </c>
      <c r="B69" s="7" t="s">
        <v>51</v>
      </c>
      <c r="C69" s="9" t="s">
        <v>36</v>
      </c>
      <c r="D69" s="8">
        <v>500</v>
      </c>
      <c r="E69" s="62"/>
      <c r="F69" s="19">
        <f t="shared" si="1"/>
        <v>0</v>
      </c>
      <c r="G69" s="12"/>
      <c r="H69" s="56"/>
      <c r="I69" s="54"/>
    </row>
    <row r="70" spans="1:9" s="3" customFormat="1" x14ac:dyDescent="0.35">
      <c r="A70" s="9">
        <v>69</v>
      </c>
      <c r="B70" s="7" t="s">
        <v>152</v>
      </c>
      <c r="C70" s="9" t="s">
        <v>36</v>
      </c>
      <c r="D70" s="8">
        <v>10</v>
      </c>
      <c r="E70" s="62"/>
      <c r="F70" s="19">
        <f t="shared" si="1"/>
        <v>0</v>
      </c>
      <c r="G70" s="16"/>
      <c r="H70" s="56"/>
      <c r="I70" s="54"/>
    </row>
    <row r="71" spans="1:9" x14ac:dyDescent="0.35">
      <c r="A71" s="9">
        <v>70</v>
      </c>
      <c r="B71" s="7" t="s">
        <v>153</v>
      </c>
      <c r="C71" s="9" t="s">
        <v>93</v>
      </c>
      <c r="D71" s="8">
        <v>30</v>
      </c>
      <c r="E71" s="62"/>
      <c r="F71" s="19">
        <f t="shared" si="1"/>
        <v>0</v>
      </c>
      <c r="G71" s="12"/>
      <c r="H71" s="56"/>
      <c r="I71" s="54"/>
    </row>
    <row r="72" spans="1:9" x14ac:dyDescent="0.35">
      <c r="A72" s="9">
        <v>71</v>
      </c>
      <c r="B72" s="7" t="s">
        <v>237</v>
      </c>
      <c r="C72" s="9" t="s">
        <v>36</v>
      </c>
      <c r="D72" s="8">
        <v>100</v>
      </c>
      <c r="E72" s="62"/>
      <c r="F72" s="19">
        <f t="shared" si="1"/>
        <v>0</v>
      </c>
      <c r="G72" s="12"/>
      <c r="H72" s="56"/>
      <c r="I72" s="54"/>
    </row>
    <row r="73" spans="1:9" x14ac:dyDescent="0.35">
      <c r="A73" s="9">
        <v>72</v>
      </c>
      <c r="B73" s="7" t="s">
        <v>49</v>
      </c>
      <c r="C73" s="9" t="s">
        <v>93</v>
      </c>
      <c r="D73" s="8">
        <v>20</v>
      </c>
      <c r="E73" s="62"/>
      <c r="F73" s="19">
        <f t="shared" si="1"/>
        <v>0</v>
      </c>
      <c r="G73" s="12"/>
      <c r="H73" s="56"/>
      <c r="I73" s="54"/>
    </row>
    <row r="74" spans="1:9" x14ac:dyDescent="0.35">
      <c r="A74" s="9">
        <v>73</v>
      </c>
      <c r="B74" s="7" t="s">
        <v>96</v>
      </c>
      <c r="C74" s="9" t="str">
        <f>$C$73</f>
        <v>m³</v>
      </c>
      <c r="D74" s="8">
        <v>50</v>
      </c>
      <c r="E74" s="62"/>
      <c r="F74" s="19">
        <f t="shared" si="1"/>
        <v>0</v>
      </c>
      <c r="G74" s="12"/>
      <c r="H74" s="56"/>
      <c r="I74" s="54"/>
    </row>
    <row r="75" spans="1:9" x14ac:dyDescent="0.35">
      <c r="A75" s="9">
        <v>74</v>
      </c>
      <c r="B75" s="7" t="s">
        <v>21</v>
      </c>
      <c r="C75" s="9" t="s">
        <v>2</v>
      </c>
      <c r="D75" s="8">
        <v>20</v>
      </c>
      <c r="E75" s="62"/>
      <c r="F75" s="19">
        <f t="shared" si="1"/>
        <v>0</v>
      </c>
      <c r="G75" s="12"/>
      <c r="H75" s="56"/>
      <c r="I75" s="54"/>
    </row>
    <row r="76" spans="1:9" x14ac:dyDescent="0.35">
      <c r="A76" s="9">
        <v>75</v>
      </c>
      <c r="B76" s="7" t="s">
        <v>62</v>
      </c>
      <c r="C76" s="9" t="s">
        <v>2</v>
      </c>
      <c r="D76" s="8">
        <v>20</v>
      </c>
      <c r="E76" s="62"/>
      <c r="F76" s="19">
        <f t="shared" si="1"/>
        <v>0</v>
      </c>
      <c r="G76" s="12"/>
      <c r="H76" s="56"/>
      <c r="I76" s="54"/>
    </row>
    <row r="77" spans="1:9" ht="28" x14ac:dyDescent="0.35">
      <c r="A77" s="9">
        <v>76</v>
      </c>
      <c r="B77" s="7" t="s">
        <v>91</v>
      </c>
      <c r="C77" s="9" t="s">
        <v>2</v>
      </c>
      <c r="D77" s="8">
        <v>40</v>
      </c>
      <c r="E77" s="62"/>
      <c r="F77" s="19">
        <f t="shared" si="1"/>
        <v>0</v>
      </c>
      <c r="G77" s="12"/>
      <c r="H77" s="56"/>
      <c r="I77" s="54"/>
    </row>
    <row r="78" spans="1:9" x14ac:dyDescent="0.35">
      <c r="A78" s="9">
        <v>77</v>
      </c>
      <c r="B78" s="7" t="s">
        <v>238</v>
      </c>
      <c r="C78" s="9" t="s">
        <v>36</v>
      </c>
      <c r="D78" s="8">
        <v>60</v>
      </c>
      <c r="E78" s="62"/>
      <c r="F78" s="19">
        <f t="shared" si="1"/>
        <v>0</v>
      </c>
      <c r="G78" s="12"/>
      <c r="H78" s="56"/>
      <c r="I78" s="54"/>
    </row>
    <row r="79" spans="1:9" x14ac:dyDescent="0.35">
      <c r="A79" s="9">
        <v>78</v>
      </c>
      <c r="B79" s="7" t="s">
        <v>239</v>
      </c>
      <c r="C79" s="9" t="s">
        <v>2</v>
      </c>
      <c r="D79" s="8">
        <v>40</v>
      </c>
      <c r="E79" s="62"/>
      <c r="F79" s="19">
        <f t="shared" si="1"/>
        <v>0</v>
      </c>
      <c r="G79" s="12"/>
      <c r="H79" s="56"/>
      <c r="I79" s="54"/>
    </row>
    <row r="80" spans="1:9" x14ac:dyDescent="0.35">
      <c r="A80" s="9">
        <v>79</v>
      </c>
      <c r="B80" s="7" t="s">
        <v>22</v>
      </c>
      <c r="C80" s="9" t="s">
        <v>93</v>
      </c>
      <c r="D80" s="8">
        <v>5</v>
      </c>
      <c r="E80" s="62"/>
      <c r="F80" s="19">
        <f t="shared" si="1"/>
        <v>0</v>
      </c>
      <c r="G80" s="12"/>
      <c r="H80" s="56"/>
      <c r="I80" s="54"/>
    </row>
    <row r="81" spans="1:9" x14ac:dyDescent="0.35">
      <c r="A81" s="9">
        <v>80</v>
      </c>
      <c r="B81" s="7" t="s">
        <v>23</v>
      </c>
      <c r="C81" s="9" t="s">
        <v>36</v>
      </c>
      <c r="D81" s="8">
        <v>6</v>
      </c>
      <c r="E81" s="62"/>
      <c r="F81" s="19">
        <f t="shared" si="1"/>
        <v>0</v>
      </c>
      <c r="G81" s="12"/>
      <c r="H81" s="56"/>
      <c r="I81" s="54"/>
    </row>
    <row r="82" spans="1:9" x14ac:dyDescent="0.35">
      <c r="A82" s="9">
        <v>81</v>
      </c>
      <c r="B82" s="7" t="s">
        <v>79</v>
      </c>
      <c r="C82" s="9" t="s">
        <v>36</v>
      </c>
      <c r="D82" s="8">
        <v>350</v>
      </c>
      <c r="E82" s="62"/>
      <c r="F82" s="19">
        <f t="shared" si="1"/>
        <v>0</v>
      </c>
      <c r="G82" s="12"/>
      <c r="H82" s="56"/>
      <c r="I82" s="54"/>
    </row>
    <row r="83" spans="1:9" x14ac:dyDescent="0.35">
      <c r="A83" s="9">
        <v>82</v>
      </c>
      <c r="B83" s="7" t="s">
        <v>24</v>
      </c>
      <c r="C83" s="9" t="str">
        <f>$C$82</f>
        <v>m²</v>
      </c>
      <c r="D83" s="8">
        <v>80</v>
      </c>
      <c r="E83" s="62"/>
      <c r="F83" s="19">
        <f t="shared" si="1"/>
        <v>0</v>
      </c>
      <c r="G83" s="12"/>
      <c r="H83" s="56"/>
      <c r="I83" s="54"/>
    </row>
    <row r="84" spans="1:9" x14ac:dyDescent="0.35">
      <c r="A84" s="9">
        <v>83</v>
      </c>
      <c r="B84" s="7" t="s">
        <v>5</v>
      </c>
      <c r="C84" s="9" t="s">
        <v>2</v>
      </c>
      <c r="D84" s="8">
        <v>50</v>
      </c>
      <c r="E84" s="62"/>
      <c r="F84" s="19">
        <f t="shared" si="1"/>
        <v>0</v>
      </c>
      <c r="G84" s="12"/>
      <c r="H84" s="56"/>
      <c r="I84" s="54"/>
    </row>
    <row r="85" spans="1:9" x14ac:dyDescent="0.35">
      <c r="A85" s="9">
        <v>84</v>
      </c>
      <c r="B85" s="7" t="s">
        <v>25</v>
      </c>
      <c r="C85" s="9" t="s">
        <v>2</v>
      </c>
      <c r="D85" s="8">
        <v>350</v>
      </c>
      <c r="E85" s="62"/>
      <c r="F85" s="19">
        <f t="shared" si="1"/>
        <v>0</v>
      </c>
      <c r="G85" s="12"/>
      <c r="H85" s="56"/>
      <c r="I85" s="54"/>
    </row>
    <row r="86" spans="1:9" x14ac:dyDescent="0.35">
      <c r="A86" s="9">
        <v>85</v>
      </c>
      <c r="B86" s="7" t="s">
        <v>111</v>
      </c>
      <c r="C86" s="9" t="s">
        <v>3</v>
      </c>
      <c r="D86" s="8">
        <v>30</v>
      </c>
      <c r="E86" s="62"/>
      <c r="F86" s="19">
        <f t="shared" si="1"/>
        <v>0</v>
      </c>
      <c r="G86" s="12"/>
      <c r="H86" s="56"/>
      <c r="I86" s="54"/>
    </row>
    <row r="87" spans="1:9" x14ac:dyDescent="0.35">
      <c r="A87" s="9">
        <v>86</v>
      </c>
      <c r="B87" s="7" t="s">
        <v>26</v>
      </c>
      <c r="C87" s="9" t="s">
        <v>36</v>
      </c>
      <c r="D87" s="8">
        <v>70</v>
      </c>
      <c r="E87" s="62"/>
      <c r="F87" s="19">
        <f t="shared" si="1"/>
        <v>0</v>
      </c>
      <c r="G87" s="12"/>
      <c r="H87" s="56"/>
      <c r="I87" s="54"/>
    </row>
    <row r="88" spans="1:9" x14ac:dyDescent="0.35">
      <c r="A88" s="9">
        <v>87</v>
      </c>
      <c r="B88" s="7" t="s">
        <v>27</v>
      </c>
      <c r="C88" s="9" t="s">
        <v>3</v>
      </c>
      <c r="D88" s="8">
        <v>50</v>
      </c>
      <c r="E88" s="62"/>
      <c r="F88" s="19">
        <f t="shared" si="1"/>
        <v>0</v>
      </c>
      <c r="G88" s="12"/>
      <c r="H88" s="56"/>
      <c r="I88" s="54"/>
    </row>
    <row r="89" spans="1:9" ht="28" x14ac:dyDescent="0.35">
      <c r="A89" s="9">
        <v>88</v>
      </c>
      <c r="B89" s="7" t="s">
        <v>28</v>
      </c>
      <c r="C89" s="9" t="s">
        <v>3</v>
      </c>
      <c r="D89" s="8">
        <v>20</v>
      </c>
      <c r="E89" s="62"/>
      <c r="F89" s="19">
        <f t="shared" si="1"/>
        <v>0</v>
      </c>
      <c r="G89" s="12"/>
      <c r="H89" s="56"/>
      <c r="I89" s="54"/>
    </row>
    <row r="90" spans="1:9" x14ac:dyDescent="0.35">
      <c r="A90" s="9">
        <v>89</v>
      </c>
      <c r="B90" s="7" t="s">
        <v>154</v>
      </c>
      <c r="C90" s="9" t="s">
        <v>36</v>
      </c>
      <c r="D90" s="8">
        <v>40</v>
      </c>
      <c r="E90" s="62"/>
      <c r="F90" s="19">
        <f t="shared" si="1"/>
        <v>0</v>
      </c>
      <c r="G90" s="12"/>
      <c r="H90" s="56"/>
      <c r="I90" s="54"/>
    </row>
    <row r="91" spans="1:9" ht="28" x14ac:dyDescent="0.35">
      <c r="A91" s="9">
        <v>90</v>
      </c>
      <c r="B91" s="7" t="s">
        <v>68</v>
      </c>
      <c r="C91" s="9" t="s">
        <v>36</v>
      </c>
      <c r="D91" s="8">
        <v>70</v>
      </c>
      <c r="E91" s="62"/>
      <c r="F91" s="19">
        <f t="shared" si="1"/>
        <v>0</v>
      </c>
      <c r="G91" s="12"/>
      <c r="H91" s="56"/>
      <c r="I91" s="54"/>
    </row>
    <row r="92" spans="1:9" ht="28" x14ac:dyDescent="0.35">
      <c r="A92" s="9">
        <v>91</v>
      </c>
      <c r="B92" s="7" t="s">
        <v>29</v>
      </c>
      <c r="C92" s="9" t="s">
        <v>36</v>
      </c>
      <c r="D92" s="8">
        <v>20</v>
      </c>
      <c r="E92" s="62"/>
      <c r="F92" s="19">
        <f t="shared" si="1"/>
        <v>0</v>
      </c>
      <c r="G92" s="12"/>
      <c r="H92" s="56"/>
      <c r="I92" s="54"/>
    </row>
    <row r="93" spans="1:9" ht="19.149999999999999" customHeight="1" x14ac:dyDescent="0.35">
      <c r="A93" s="9">
        <v>92</v>
      </c>
      <c r="B93" s="7" t="s">
        <v>41</v>
      </c>
      <c r="C93" s="9" t="s">
        <v>36</v>
      </c>
      <c r="D93" s="8">
        <v>30</v>
      </c>
      <c r="E93" s="62"/>
      <c r="F93" s="19">
        <f t="shared" si="1"/>
        <v>0</v>
      </c>
      <c r="G93" s="12"/>
      <c r="H93" s="56"/>
      <c r="I93" s="54"/>
    </row>
    <row r="94" spans="1:9" ht="18" customHeight="1" x14ac:dyDescent="0.35">
      <c r="A94" s="9">
        <v>93</v>
      </c>
      <c r="B94" s="7" t="s">
        <v>30</v>
      </c>
      <c r="C94" s="9" t="s">
        <v>93</v>
      </c>
      <c r="D94" s="8">
        <v>4</v>
      </c>
      <c r="E94" s="62"/>
      <c r="F94" s="19">
        <f t="shared" si="1"/>
        <v>0</v>
      </c>
      <c r="G94" s="12"/>
      <c r="H94" s="56"/>
      <c r="I94" s="54"/>
    </row>
    <row r="95" spans="1:9" x14ac:dyDescent="0.35">
      <c r="A95" s="9">
        <v>94</v>
      </c>
      <c r="B95" s="7" t="s">
        <v>31</v>
      </c>
      <c r="C95" s="9" t="s">
        <v>36</v>
      </c>
      <c r="D95" s="8">
        <v>20</v>
      </c>
      <c r="E95" s="62"/>
      <c r="F95" s="19">
        <f t="shared" si="1"/>
        <v>0</v>
      </c>
      <c r="G95" s="12"/>
      <c r="H95" s="56"/>
      <c r="I95" s="54"/>
    </row>
    <row r="96" spans="1:9" x14ac:dyDescent="0.35">
      <c r="A96" s="9">
        <v>95</v>
      </c>
      <c r="B96" s="7" t="s">
        <v>32</v>
      </c>
      <c r="C96" s="9" t="s">
        <v>2</v>
      </c>
      <c r="D96" s="8">
        <v>20</v>
      </c>
      <c r="E96" s="62"/>
      <c r="F96" s="19">
        <f t="shared" si="1"/>
        <v>0</v>
      </c>
      <c r="G96" s="12"/>
      <c r="H96" s="56"/>
      <c r="I96" s="54"/>
    </row>
    <row r="97" spans="1:9" x14ac:dyDescent="0.35">
      <c r="A97" s="9">
        <v>96</v>
      </c>
      <c r="B97" s="7" t="s">
        <v>72</v>
      </c>
      <c r="C97" s="9" t="s">
        <v>3</v>
      </c>
      <c r="D97" s="8">
        <v>30</v>
      </c>
      <c r="E97" s="62"/>
      <c r="F97" s="19">
        <f t="shared" si="1"/>
        <v>0</v>
      </c>
      <c r="G97" s="12"/>
      <c r="H97" s="56"/>
      <c r="I97" s="54"/>
    </row>
    <row r="98" spans="1:9" x14ac:dyDescent="0.35">
      <c r="A98" s="9">
        <v>97</v>
      </c>
      <c r="B98" s="7" t="s">
        <v>73</v>
      </c>
      <c r="C98" s="9" t="s">
        <v>36</v>
      </c>
      <c r="D98" s="8">
        <v>250</v>
      </c>
      <c r="E98" s="62"/>
      <c r="F98" s="19">
        <f t="shared" si="1"/>
        <v>0</v>
      </c>
      <c r="G98" s="12"/>
      <c r="H98" s="56"/>
      <c r="I98" s="54"/>
    </row>
    <row r="99" spans="1:9" x14ac:dyDescent="0.35">
      <c r="A99" s="9">
        <v>98</v>
      </c>
      <c r="B99" s="7" t="s">
        <v>33</v>
      </c>
      <c r="C99" s="9" t="s">
        <v>3</v>
      </c>
      <c r="D99" s="8">
        <v>50</v>
      </c>
      <c r="E99" s="62"/>
      <c r="F99" s="19">
        <f t="shared" si="1"/>
        <v>0</v>
      </c>
      <c r="G99" s="12"/>
      <c r="H99" s="56"/>
      <c r="I99" s="54"/>
    </row>
    <row r="100" spans="1:9" x14ac:dyDescent="0.35">
      <c r="A100" s="9">
        <v>99</v>
      </c>
      <c r="B100" s="7" t="s">
        <v>69</v>
      </c>
      <c r="C100" s="9" t="s">
        <v>3</v>
      </c>
      <c r="D100" s="8">
        <v>10</v>
      </c>
      <c r="E100" s="62"/>
      <c r="F100" s="19">
        <f t="shared" si="1"/>
        <v>0</v>
      </c>
      <c r="G100" s="12"/>
      <c r="H100" s="56"/>
      <c r="I100" s="54"/>
    </row>
    <row r="101" spans="1:9" x14ac:dyDescent="0.35">
      <c r="A101" s="9">
        <v>100</v>
      </c>
      <c r="B101" s="7" t="s">
        <v>34</v>
      </c>
      <c r="C101" s="9" t="s">
        <v>2</v>
      </c>
      <c r="D101" s="8">
        <v>5</v>
      </c>
      <c r="E101" s="62"/>
      <c r="F101" s="19">
        <f t="shared" si="1"/>
        <v>0</v>
      </c>
      <c r="G101" s="12"/>
      <c r="H101" s="56"/>
      <c r="I101" s="54"/>
    </row>
    <row r="102" spans="1:9" ht="28" x14ac:dyDescent="0.35">
      <c r="A102" s="9">
        <v>101</v>
      </c>
      <c r="B102" s="7" t="s">
        <v>67</v>
      </c>
      <c r="C102" s="9" t="s">
        <v>3</v>
      </c>
      <c r="D102" s="8">
        <v>12</v>
      </c>
      <c r="E102" s="62"/>
      <c r="F102" s="19">
        <f t="shared" si="1"/>
        <v>0</v>
      </c>
      <c r="G102" s="12"/>
      <c r="H102" s="56"/>
      <c r="I102" s="54"/>
    </row>
    <row r="103" spans="1:9" ht="15" customHeight="1" x14ac:dyDescent="0.35">
      <c r="A103" s="9">
        <v>102</v>
      </c>
      <c r="B103" s="7" t="s">
        <v>35</v>
      </c>
      <c r="C103" s="9" t="s">
        <v>36</v>
      </c>
      <c r="D103" s="8">
        <v>150</v>
      </c>
      <c r="E103" s="62"/>
      <c r="F103" s="19">
        <f t="shared" si="1"/>
        <v>0</v>
      </c>
      <c r="G103" s="12"/>
      <c r="H103" s="56"/>
      <c r="I103" s="54"/>
    </row>
    <row r="104" spans="1:9" s="2" customFormat="1" ht="15" customHeight="1" x14ac:dyDescent="0.35">
      <c r="A104" s="9">
        <v>103</v>
      </c>
      <c r="B104" s="7" t="s">
        <v>80</v>
      </c>
      <c r="C104" s="9" t="s">
        <v>36</v>
      </c>
      <c r="D104" s="8">
        <v>15</v>
      </c>
      <c r="E104" s="62"/>
      <c r="F104" s="19">
        <f t="shared" si="1"/>
        <v>0</v>
      </c>
      <c r="G104" s="15"/>
      <c r="H104" s="56"/>
      <c r="I104" s="54"/>
    </row>
    <row r="105" spans="1:9" s="2" customFormat="1" ht="15" customHeight="1" x14ac:dyDescent="0.35">
      <c r="A105" s="9">
        <v>104</v>
      </c>
      <c r="B105" s="7" t="s">
        <v>100</v>
      </c>
      <c r="C105" s="9" t="s">
        <v>93</v>
      </c>
      <c r="D105" s="8">
        <v>8</v>
      </c>
      <c r="E105" s="62"/>
      <c r="F105" s="19">
        <f t="shared" si="1"/>
        <v>0</v>
      </c>
      <c r="G105" s="15"/>
      <c r="H105" s="56"/>
      <c r="I105" s="54"/>
    </row>
    <row r="106" spans="1:9" ht="15" customHeight="1" x14ac:dyDescent="0.35">
      <c r="A106" s="9">
        <v>105</v>
      </c>
      <c r="B106" s="7" t="s">
        <v>38</v>
      </c>
      <c r="C106" s="9" t="str">
        <f>$C$103</f>
        <v>m²</v>
      </c>
      <c r="D106" s="8">
        <v>3</v>
      </c>
      <c r="E106" s="62"/>
      <c r="F106" s="19">
        <f t="shared" si="1"/>
        <v>0</v>
      </c>
      <c r="G106" s="12"/>
      <c r="H106" s="56"/>
      <c r="I106" s="54"/>
    </row>
    <row r="107" spans="1:9" ht="15" customHeight="1" x14ac:dyDescent="0.35">
      <c r="A107" s="9">
        <v>106</v>
      </c>
      <c r="B107" s="7" t="s">
        <v>44</v>
      </c>
      <c r="C107" s="9" t="str">
        <f>$C$104</f>
        <v>m²</v>
      </c>
      <c r="D107" s="8">
        <v>10</v>
      </c>
      <c r="E107" s="62"/>
      <c r="F107" s="19">
        <f t="shared" si="1"/>
        <v>0</v>
      </c>
      <c r="G107" s="12"/>
      <c r="H107" s="56"/>
      <c r="I107" s="54"/>
    </row>
    <row r="108" spans="1:9" ht="15" customHeight="1" x14ac:dyDescent="0.35">
      <c r="A108" s="9">
        <v>107</v>
      </c>
      <c r="B108" s="7" t="s">
        <v>45</v>
      </c>
      <c r="C108" s="9" t="s">
        <v>2</v>
      </c>
      <c r="D108" s="8">
        <v>9</v>
      </c>
      <c r="E108" s="62"/>
      <c r="F108" s="19">
        <f t="shared" si="1"/>
        <v>0</v>
      </c>
      <c r="G108" s="12"/>
      <c r="H108" s="56"/>
      <c r="I108" s="54"/>
    </row>
    <row r="109" spans="1:9" x14ac:dyDescent="0.35">
      <c r="A109" s="9">
        <v>108</v>
      </c>
      <c r="B109" s="7" t="s">
        <v>155</v>
      </c>
      <c r="C109" s="9" t="s">
        <v>93</v>
      </c>
      <c r="D109" s="8">
        <v>3</v>
      </c>
      <c r="E109" s="62"/>
      <c r="F109" s="19">
        <f t="shared" si="1"/>
        <v>0</v>
      </c>
      <c r="G109" s="12"/>
      <c r="H109" s="56"/>
      <c r="I109" s="54"/>
    </row>
    <row r="110" spans="1:9" ht="28" x14ac:dyDescent="0.35">
      <c r="A110" s="9">
        <v>109</v>
      </c>
      <c r="B110" s="7" t="s">
        <v>156</v>
      </c>
      <c r="C110" s="9" t="s">
        <v>36</v>
      </c>
      <c r="D110" s="8">
        <v>20</v>
      </c>
      <c r="E110" s="62"/>
      <c r="F110" s="19">
        <f t="shared" si="1"/>
        <v>0</v>
      </c>
      <c r="G110" s="12"/>
      <c r="H110" s="56"/>
      <c r="I110" s="54"/>
    </row>
    <row r="111" spans="1:9" s="2" customFormat="1" x14ac:dyDescent="0.35">
      <c r="A111" s="9">
        <v>110</v>
      </c>
      <c r="B111" s="7" t="s">
        <v>83</v>
      </c>
      <c r="C111" s="9" t="s">
        <v>70</v>
      </c>
      <c r="D111" s="8">
        <v>10</v>
      </c>
      <c r="E111" s="62"/>
      <c r="F111" s="19">
        <f t="shared" si="1"/>
        <v>0</v>
      </c>
      <c r="G111" s="15"/>
      <c r="H111" s="56"/>
      <c r="I111" s="54"/>
    </row>
    <row r="112" spans="1:9" x14ac:dyDescent="0.35">
      <c r="A112" s="9">
        <v>111</v>
      </c>
      <c r="B112" s="7" t="s">
        <v>39</v>
      </c>
      <c r="C112" s="9" t="s">
        <v>36</v>
      </c>
      <c r="D112" s="8">
        <v>50</v>
      </c>
      <c r="E112" s="62"/>
      <c r="F112" s="19">
        <f t="shared" si="1"/>
        <v>0</v>
      </c>
      <c r="G112" s="12"/>
      <c r="H112" s="56"/>
      <c r="I112" s="54"/>
    </row>
    <row r="113" spans="1:9" x14ac:dyDescent="0.35">
      <c r="A113" s="9">
        <v>112</v>
      </c>
      <c r="B113" s="7" t="s">
        <v>141</v>
      </c>
      <c r="C113" s="9" t="str">
        <f>$C$112</f>
        <v>m²</v>
      </c>
      <c r="D113" s="8">
        <v>8</v>
      </c>
      <c r="E113" s="62"/>
      <c r="F113" s="19">
        <f t="shared" si="1"/>
        <v>0</v>
      </c>
      <c r="G113" s="12"/>
      <c r="H113" s="56"/>
      <c r="I113" s="54"/>
    </row>
    <row r="114" spans="1:9" x14ac:dyDescent="0.35">
      <c r="A114" s="9">
        <v>113</v>
      </c>
      <c r="B114" s="7" t="s">
        <v>121</v>
      </c>
      <c r="C114" s="9" t="s">
        <v>93</v>
      </c>
      <c r="D114" s="8">
        <v>3</v>
      </c>
      <c r="E114" s="62"/>
      <c r="F114" s="19">
        <f t="shared" si="1"/>
        <v>0</v>
      </c>
      <c r="G114" s="12"/>
      <c r="H114" s="56"/>
      <c r="I114" s="54"/>
    </row>
    <row r="115" spans="1:9" x14ac:dyDescent="0.35">
      <c r="A115" s="9">
        <v>114</v>
      </c>
      <c r="B115" s="7" t="s">
        <v>85</v>
      </c>
      <c r="C115" s="10" t="str">
        <f>$C$113</f>
        <v>m²</v>
      </c>
      <c r="D115" s="8">
        <v>150</v>
      </c>
      <c r="E115" s="62"/>
      <c r="F115" s="19">
        <f t="shared" si="1"/>
        <v>0</v>
      </c>
      <c r="G115" s="12"/>
      <c r="H115" s="56"/>
      <c r="I115" s="54"/>
    </row>
    <row r="116" spans="1:9" x14ac:dyDescent="0.35">
      <c r="A116" s="9">
        <v>115</v>
      </c>
      <c r="B116" s="7" t="s">
        <v>86</v>
      </c>
      <c r="C116" s="10" t="str">
        <f>$C$115</f>
        <v>m²</v>
      </c>
      <c r="D116" s="8">
        <v>50</v>
      </c>
      <c r="E116" s="62"/>
      <c r="F116" s="19">
        <f t="shared" si="1"/>
        <v>0</v>
      </c>
      <c r="G116" s="12"/>
      <c r="H116" s="56"/>
      <c r="I116" s="54"/>
    </row>
    <row r="117" spans="1:9" x14ac:dyDescent="0.35">
      <c r="A117" s="9">
        <v>116</v>
      </c>
      <c r="B117" s="7" t="s">
        <v>76</v>
      </c>
      <c r="C117" s="9" t="s">
        <v>36</v>
      </c>
      <c r="D117" s="8">
        <v>44</v>
      </c>
      <c r="E117" s="62"/>
      <c r="F117" s="19">
        <f t="shared" si="1"/>
        <v>0</v>
      </c>
      <c r="G117" s="12"/>
      <c r="H117" s="56"/>
      <c r="I117" s="54"/>
    </row>
    <row r="118" spans="1:9" x14ac:dyDescent="0.35">
      <c r="A118" s="9">
        <v>117</v>
      </c>
      <c r="B118" s="7" t="s">
        <v>75</v>
      </c>
      <c r="C118" s="9" t="s">
        <v>3</v>
      </c>
      <c r="D118" s="8">
        <v>5</v>
      </c>
      <c r="E118" s="62"/>
      <c r="F118" s="19">
        <f t="shared" si="1"/>
        <v>0</v>
      </c>
      <c r="G118" s="12"/>
      <c r="H118" s="56"/>
      <c r="I118" s="54"/>
    </row>
    <row r="119" spans="1:9" x14ac:dyDescent="0.35">
      <c r="A119" s="9">
        <v>118</v>
      </c>
      <c r="B119" s="7" t="s">
        <v>77</v>
      </c>
      <c r="C119" s="9" t="s">
        <v>3</v>
      </c>
      <c r="D119" s="8">
        <v>10</v>
      </c>
      <c r="E119" s="62"/>
      <c r="F119" s="19">
        <f t="shared" si="1"/>
        <v>0</v>
      </c>
      <c r="G119" s="12"/>
      <c r="H119" s="56"/>
      <c r="I119" s="54"/>
    </row>
    <row r="120" spans="1:9" x14ac:dyDescent="0.35">
      <c r="A120" s="9">
        <v>119</v>
      </c>
      <c r="B120" s="7" t="s">
        <v>157</v>
      </c>
      <c r="C120" s="10" t="str">
        <f>$C$116</f>
        <v>m²</v>
      </c>
      <c r="D120" s="8">
        <v>20</v>
      </c>
      <c r="E120" s="62"/>
      <c r="F120" s="19">
        <f t="shared" si="1"/>
        <v>0</v>
      </c>
      <c r="G120" s="12"/>
      <c r="H120" s="56"/>
      <c r="I120" s="54"/>
    </row>
    <row r="121" spans="1:9" ht="28" x14ac:dyDescent="0.35">
      <c r="A121" s="9">
        <v>120</v>
      </c>
      <c r="B121" s="7" t="s">
        <v>158</v>
      </c>
      <c r="C121" s="10" t="str">
        <f>$C$116</f>
        <v>m²</v>
      </c>
      <c r="D121" s="8">
        <v>100</v>
      </c>
      <c r="E121" s="62"/>
      <c r="F121" s="19">
        <f t="shared" si="1"/>
        <v>0</v>
      </c>
      <c r="G121" s="12"/>
      <c r="H121" s="56"/>
      <c r="I121" s="54"/>
    </row>
    <row r="122" spans="1:9" x14ac:dyDescent="0.35">
      <c r="A122" s="9">
        <v>121</v>
      </c>
      <c r="B122" s="7" t="s">
        <v>74</v>
      </c>
      <c r="C122" s="9" t="s">
        <v>3</v>
      </c>
      <c r="D122" s="8">
        <v>10</v>
      </c>
      <c r="E122" s="62"/>
      <c r="F122" s="19">
        <f t="shared" si="1"/>
        <v>0</v>
      </c>
      <c r="G122" s="12"/>
      <c r="H122" s="56"/>
      <c r="I122" s="54"/>
    </row>
    <row r="123" spans="1:9" x14ac:dyDescent="0.35">
      <c r="A123" s="9">
        <v>122</v>
      </c>
      <c r="B123" s="7" t="s">
        <v>112</v>
      </c>
      <c r="C123" s="9" t="s">
        <v>3</v>
      </c>
      <c r="D123" s="8">
        <v>40</v>
      </c>
      <c r="E123" s="62"/>
      <c r="F123" s="19">
        <f t="shared" si="1"/>
        <v>0</v>
      </c>
      <c r="G123" s="12"/>
      <c r="H123" s="56"/>
      <c r="I123" s="54"/>
    </row>
    <row r="124" spans="1:9" x14ac:dyDescent="0.35">
      <c r="A124" s="9">
        <v>123</v>
      </c>
      <c r="B124" s="7" t="s">
        <v>159</v>
      </c>
      <c r="C124" s="9" t="str">
        <f>$C$123</f>
        <v>vnt.</v>
      </c>
      <c r="D124" s="8">
        <v>5</v>
      </c>
      <c r="E124" s="62"/>
      <c r="F124" s="19">
        <f t="shared" si="1"/>
        <v>0</v>
      </c>
      <c r="G124" s="12"/>
      <c r="H124" s="56"/>
      <c r="I124" s="54"/>
    </row>
    <row r="125" spans="1:9" x14ac:dyDescent="0.35">
      <c r="A125" s="9">
        <v>124</v>
      </c>
      <c r="B125" s="7" t="s">
        <v>113</v>
      </c>
      <c r="C125" s="9" t="str">
        <f>$C$129</f>
        <v>m</v>
      </c>
      <c r="D125" s="8">
        <v>150</v>
      </c>
      <c r="E125" s="62"/>
      <c r="F125" s="19">
        <f t="shared" si="1"/>
        <v>0</v>
      </c>
      <c r="G125" s="12"/>
      <c r="H125" s="56"/>
      <c r="I125" s="54"/>
    </row>
    <row r="126" spans="1:9" x14ac:dyDescent="0.35">
      <c r="A126" s="9">
        <v>125</v>
      </c>
      <c r="B126" s="7" t="s">
        <v>114</v>
      </c>
      <c r="C126" s="9" t="str">
        <f>$C$125</f>
        <v>m</v>
      </c>
      <c r="D126" s="8">
        <v>60</v>
      </c>
      <c r="E126" s="62"/>
      <c r="F126" s="19">
        <f t="shared" si="1"/>
        <v>0</v>
      </c>
      <c r="G126" s="12"/>
      <c r="H126" s="56"/>
      <c r="I126" s="54"/>
    </row>
    <row r="127" spans="1:9" ht="28" x14ac:dyDescent="0.35">
      <c r="A127" s="9">
        <v>126</v>
      </c>
      <c r="B127" s="7" t="s">
        <v>119</v>
      </c>
      <c r="C127" s="9" t="str">
        <f>$C$118</f>
        <v>vnt.</v>
      </c>
      <c r="D127" s="8">
        <v>4</v>
      </c>
      <c r="E127" s="62"/>
      <c r="F127" s="19">
        <f t="shared" si="1"/>
        <v>0</v>
      </c>
      <c r="G127" s="12"/>
      <c r="H127" s="56"/>
      <c r="I127" s="54"/>
    </row>
    <row r="128" spans="1:9" ht="28" x14ac:dyDescent="0.35">
      <c r="A128" s="9">
        <v>127</v>
      </c>
      <c r="B128" s="7" t="s">
        <v>120</v>
      </c>
      <c r="C128" s="9" t="str">
        <f>$C$118</f>
        <v>vnt.</v>
      </c>
      <c r="D128" s="8">
        <v>2</v>
      </c>
      <c r="E128" s="62"/>
      <c r="F128" s="19">
        <f t="shared" si="1"/>
        <v>0</v>
      </c>
      <c r="G128" s="12"/>
      <c r="H128" s="56"/>
      <c r="I128" s="54"/>
    </row>
    <row r="129" spans="1:9" x14ac:dyDescent="0.35">
      <c r="A129" s="9">
        <v>128</v>
      </c>
      <c r="B129" s="7" t="s">
        <v>101</v>
      </c>
      <c r="C129" s="9" t="str">
        <f>$C$139</f>
        <v>m</v>
      </c>
      <c r="D129" s="8">
        <v>30</v>
      </c>
      <c r="E129" s="62"/>
      <c r="F129" s="19">
        <f t="shared" si="1"/>
        <v>0</v>
      </c>
      <c r="G129" s="12"/>
      <c r="H129" s="56"/>
      <c r="I129" s="54"/>
    </row>
    <row r="130" spans="1:9" x14ac:dyDescent="0.35">
      <c r="A130" s="9">
        <v>129</v>
      </c>
      <c r="B130" s="7" t="s">
        <v>103</v>
      </c>
      <c r="C130" s="9" t="str">
        <f>$C$129</f>
        <v>m</v>
      </c>
      <c r="D130" s="8">
        <v>5</v>
      </c>
      <c r="E130" s="62"/>
      <c r="F130" s="19">
        <f t="shared" si="1"/>
        <v>0</v>
      </c>
      <c r="G130" s="12"/>
      <c r="H130" s="56"/>
      <c r="I130" s="54"/>
    </row>
    <row r="131" spans="1:9" x14ac:dyDescent="0.35">
      <c r="A131" s="9">
        <v>130</v>
      </c>
      <c r="B131" s="7" t="s">
        <v>105</v>
      </c>
      <c r="C131" s="9" t="str">
        <f>$C$130</f>
        <v>m</v>
      </c>
      <c r="D131" s="8">
        <v>5</v>
      </c>
      <c r="E131" s="62"/>
      <c r="F131" s="19">
        <f t="shared" ref="F131:F181" si="2">+D131*E131</f>
        <v>0</v>
      </c>
      <c r="G131" s="12"/>
      <c r="H131" s="56"/>
      <c r="I131" s="54"/>
    </row>
    <row r="132" spans="1:9" x14ac:dyDescent="0.35">
      <c r="A132" s="9">
        <v>131</v>
      </c>
      <c r="B132" s="7" t="s">
        <v>106</v>
      </c>
      <c r="C132" s="9" t="str">
        <f>$C$135</f>
        <v>m²</v>
      </c>
      <c r="D132" s="8">
        <v>30</v>
      </c>
      <c r="E132" s="62"/>
      <c r="F132" s="19">
        <f t="shared" si="2"/>
        <v>0</v>
      </c>
      <c r="G132" s="12"/>
      <c r="H132" s="56"/>
      <c r="I132" s="54"/>
    </row>
    <row r="133" spans="1:9" s="4" customFormat="1" ht="28" x14ac:dyDescent="0.35">
      <c r="A133" s="9">
        <v>132</v>
      </c>
      <c r="B133" s="11" t="s">
        <v>87</v>
      </c>
      <c r="C133" s="9" t="str">
        <f>$C$135</f>
        <v>m²</v>
      </c>
      <c r="D133" s="8">
        <v>5</v>
      </c>
      <c r="E133" s="62"/>
      <c r="F133" s="19">
        <f t="shared" si="2"/>
        <v>0</v>
      </c>
      <c r="G133" s="17"/>
      <c r="H133" s="56"/>
      <c r="I133" s="54"/>
    </row>
    <row r="134" spans="1:9" ht="28" x14ac:dyDescent="0.35">
      <c r="A134" s="9">
        <v>133</v>
      </c>
      <c r="B134" s="7" t="s">
        <v>81</v>
      </c>
      <c r="C134" s="9" t="str">
        <f>$C$135</f>
        <v>m²</v>
      </c>
      <c r="D134" s="8">
        <v>5</v>
      </c>
      <c r="E134" s="62"/>
      <c r="F134" s="19">
        <f t="shared" si="2"/>
        <v>0</v>
      </c>
      <c r="G134" s="12"/>
      <c r="H134" s="56"/>
      <c r="I134" s="54"/>
    </row>
    <row r="135" spans="1:9" x14ac:dyDescent="0.35">
      <c r="A135" s="9">
        <v>134</v>
      </c>
      <c r="B135" s="7" t="s">
        <v>88</v>
      </c>
      <c r="C135" s="9" t="s">
        <v>36</v>
      </c>
      <c r="D135" s="8">
        <v>20</v>
      </c>
      <c r="E135" s="62"/>
      <c r="F135" s="19">
        <f t="shared" si="2"/>
        <v>0</v>
      </c>
      <c r="G135" s="12"/>
      <c r="H135" s="56"/>
      <c r="I135" s="54"/>
    </row>
    <row r="136" spans="1:9" x14ac:dyDescent="0.35">
      <c r="A136" s="9">
        <v>135</v>
      </c>
      <c r="B136" s="7" t="s">
        <v>99</v>
      </c>
      <c r="C136" s="9" t="str">
        <f>$C$122</f>
        <v>vnt.</v>
      </c>
      <c r="D136" s="8">
        <v>20</v>
      </c>
      <c r="E136" s="62"/>
      <c r="F136" s="19">
        <f t="shared" si="2"/>
        <v>0</v>
      </c>
      <c r="G136" s="12"/>
      <c r="H136" s="56"/>
      <c r="I136" s="54"/>
    </row>
    <row r="137" spans="1:9" x14ac:dyDescent="0.35">
      <c r="A137" s="9">
        <v>136</v>
      </c>
      <c r="B137" s="7" t="s">
        <v>122</v>
      </c>
      <c r="C137" s="9" t="str">
        <f>$C$136</f>
        <v>vnt.</v>
      </c>
      <c r="D137" s="8">
        <v>15</v>
      </c>
      <c r="E137" s="62"/>
      <c r="F137" s="19">
        <f t="shared" si="2"/>
        <v>0</v>
      </c>
      <c r="G137" s="12"/>
      <c r="H137" s="56"/>
      <c r="I137" s="54"/>
    </row>
    <row r="138" spans="1:9" x14ac:dyDescent="0.35">
      <c r="A138" s="9">
        <v>137</v>
      </c>
      <c r="B138" s="7" t="s">
        <v>107</v>
      </c>
      <c r="C138" s="9" t="str">
        <f>$C$130</f>
        <v>m</v>
      </c>
      <c r="D138" s="8">
        <v>50</v>
      </c>
      <c r="E138" s="62"/>
      <c r="F138" s="19">
        <f t="shared" si="2"/>
        <v>0</v>
      </c>
      <c r="G138" s="12"/>
      <c r="H138" s="56"/>
      <c r="I138" s="54"/>
    </row>
    <row r="139" spans="1:9" s="2" customFormat="1" x14ac:dyDescent="0.35">
      <c r="A139" s="9">
        <v>138</v>
      </c>
      <c r="B139" s="7" t="s">
        <v>132</v>
      </c>
      <c r="C139" s="9" t="s">
        <v>2</v>
      </c>
      <c r="D139" s="8">
        <v>30</v>
      </c>
      <c r="E139" s="62"/>
      <c r="F139" s="19">
        <f t="shared" si="2"/>
        <v>0</v>
      </c>
      <c r="G139" s="15"/>
      <c r="H139" s="56"/>
      <c r="I139" s="54"/>
    </row>
    <row r="140" spans="1:9" s="2" customFormat="1" x14ac:dyDescent="0.35">
      <c r="A140" s="9">
        <v>139</v>
      </c>
      <c r="B140" s="7" t="s">
        <v>133</v>
      </c>
      <c r="C140" s="9" t="s">
        <v>2</v>
      </c>
      <c r="D140" s="8">
        <v>25</v>
      </c>
      <c r="E140" s="62"/>
      <c r="F140" s="19">
        <f t="shared" si="2"/>
        <v>0</v>
      </c>
      <c r="G140" s="15"/>
      <c r="H140" s="56"/>
      <c r="I140" s="54"/>
    </row>
    <row r="141" spans="1:9" s="2" customFormat="1" x14ac:dyDescent="0.35">
      <c r="A141" s="9">
        <v>140</v>
      </c>
      <c r="B141" s="7" t="s">
        <v>134</v>
      </c>
      <c r="C141" s="9" t="str">
        <f>$C$143</f>
        <v>m²</v>
      </c>
      <c r="D141" s="8">
        <v>12</v>
      </c>
      <c r="E141" s="62"/>
      <c r="F141" s="19">
        <f t="shared" si="2"/>
        <v>0</v>
      </c>
      <c r="G141" s="15"/>
      <c r="H141" s="56"/>
      <c r="I141" s="54"/>
    </row>
    <row r="142" spans="1:9" s="2" customFormat="1" x14ac:dyDescent="0.35">
      <c r="A142" s="9">
        <v>141</v>
      </c>
      <c r="B142" s="7" t="s">
        <v>160</v>
      </c>
      <c r="C142" s="9" t="s">
        <v>2</v>
      </c>
      <c r="D142" s="8">
        <v>25</v>
      </c>
      <c r="E142" s="62"/>
      <c r="F142" s="19">
        <f t="shared" si="2"/>
        <v>0</v>
      </c>
      <c r="G142" s="15"/>
      <c r="H142" s="56"/>
      <c r="I142" s="54"/>
    </row>
    <row r="143" spans="1:9" s="2" customFormat="1" x14ac:dyDescent="0.35">
      <c r="A143" s="9">
        <v>142</v>
      </c>
      <c r="B143" s="7" t="s">
        <v>135</v>
      </c>
      <c r="C143" s="9" t="s">
        <v>36</v>
      </c>
      <c r="D143" s="8">
        <v>180</v>
      </c>
      <c r="E143" s="62"/>
      <c r="F143" s="19">
        <f t="shared" si="2"/>
        <v>0</v>
      </c>
      <c r="G143" s="15"/>
      <c r="H143" s="56"/>
      <c r="I143" s="54"/>
    </row>
    <row r="144" spans="1:9" s="2" customFormat="1" x14ac:dyDescent="0.35">
      <c r="A144" s="9">
        <v>143</v>
      </c>
      <c r="B144" s="7" t="s">
        <v>136</v>
      </c>
      <c r="C144" s="9" t="s">
        <v>36</v>
      </c>
      <c r="D144" s="8">
        <v>200</v>
      </c>
      <c r="E144" s="62"/>
      <c r="F144" s="19">
        <f t="shared" si="2"/>
        <v>0</v>
      </c>
      <c r="G144" s="15"/>
      <c r="H144" s="56"/>
      <c r="I144" s="54"/>
    </row>
    <row r="145" spans="1:9" s="2" customFormat="1" x14ac:dyDescent="0.35">
      <c r="A145" s="9">
        <v>144</v>
      </c>
      <c r="B145" s="7" t="s">
        <v>82</v>
      </c>
      <c r="C145" s="9" t="s">
        <v>36</v>
      </c>
      <c r="D145" s="8">
        <v>180</v>
      </c>
      <c r="E145" s="62"/>
      <c r="F145" s="19">
        <f t="shared" si="2"/>
        <v>0</v>
      </c>
      <c r="G145" s="15"/>
      <c r="H145" s="56"/>
      <c r="I145" s="54"/>
    </row>
    <row r="146" spans="1:9" s="2" customFormat="1" x14ac:dyDescent="0.35">
      <c r="A146" s="9">
        <v>145</v>
      </c>
      <c r="B146" s="7" t="s">
        <v>123</v>
      </c>
      <c r="C146" s="9" t="str">
        <f>$C$145</f>
        <v>m²</v>
      </c>
      <c r="D146" s="8">
        <v>12</v>
      </c>
      <c r="E146" s="62"/>
      <c r="F146" s="19">
        <f t="shared" si="2"/>
        <v>0</v>
      </c>
      <c r="G146" s="15"/>
      <c r="H146" s="56"/>
      <c r="I146" s="54"/>
    </row>
    <row r="147" spans="1:9" s="2" customFormat="1" x14ac:dyDescent="0.35">
      <c r="A147" s="9">
        <v>146</v>
      </c>
      <c r="B147" s="7" t="s">
        <v>102</v>
      </c>
      <c r="C147" s="9" t="s">
        <v>3</v>
      </c>
      <c r="D147" s="8">
        <v>10</v>
      </c>
      <c r="E147" s="62"/>
      <c r="F147" s="19">
        <f t="shared" si="2"/>
        <v>0</v>
      </c>
      <c r="G147" s="15"/>
      <c r="H147" s="56"/>
      <c r="I147" s="54"/>
    </row>
    <row r="148" spans="1:9" s="2" customFormat="1" x14ac:dyDescent="0.35">
      <c r="A148" s="9">
        <v>147</v>
      </c>
      <c r="B148" s="7" t="s">
        <v>104</v>
      </c>
      <c r="C148" s="9" t="str">
        <f>$C$145</f>
        <v>m²</v>
      </c>
      <c r="D148" s="8">
        <v>200</v>
      </c>
      <c r="E148" s="62"/>
      <c r="F148" s="19">
        <f t="shared" si="2"/>
        <v>0</v>
      </c>
      <c r="G148" s="15"/>
      <c r="H148" s="56"/>
      <c r="I148" s="54"/>
    </row>
    <row r="149" spans="1:9" s="2" customFormat="1" x14ac:dyDescent="0.35">
      <c r="A149" s="9">
        <v>148</v>
      </c>
      <c r="B149" s="7" t="s">
        <v>110</v>
      </c>
      <c r="C149" s="9" t="str">
        <f>$C$137</f>
        <v>vnt.</v>
      </c>
      <c r="D149" s="8">
        <v>50</v>
      </c>
      <c r="E149" s="62"/>
      <c r="F149" s="19">
        <f t="shared" si="2"/>
        <v>0</v>
      </c>
      <c r="G149" s="15"/>
      <c r="H149" s="56"/>
      <c r="I149" s="54"/>
    </row>
    <row r="150" spans="1:9" s="2" customFormat="1" x14ac:dyDescent="0.35">
      <c r="A150" s="9">
        <v>149</v>
      </c>
      <c r="B150" s="7" t="s">
        <v>108</v>
      </c>
      <c r="C150" s="9" t="str">
        <f>$C$148</f>
        <v>m²</v>
      </c>
      <c r="D150" s="8">
        <v>20</v>
      </c>
      <c r="E150" s="62"/>
      <c r="F150" s="19">
        <f t="shared" si="2"/>
        <v>0</v>
      </c>
      <c r="G150" s="15"/>
      <c r="H150" s="56"/>
      <c r="I150" s="54"/>
    </row>
    <row r="151" spans="1:9" s="2" customFormat="1" x14ac:dyDescent="0.35">
      <c r="A151" s="9">
        <v>150</v>
      </c>
      <c r="B151" s="7" t="s">
        <v>137</v>
      </c>
      <c r="C151" s="9" t="s">
        <v>4</v>
      </c>
      <c r="D151" s="8">
        <v>0.2</v>
      </c>
      <c r="E151" s="62"/>
      <c r="F151" s="19">
        <f t="shared" si="2"/>
        <v>0</v>
      </c>
      <c r="G151" s="15"/>
      <c r="H151" s="56"/>
      <c r="I151" s="54"/>
    </row>
    <row r="152" spans="1:9" s="2" customFormat="1" x14ac:dyDescent="0.35">
      <c r="A152" s="9">
        <v>151</v>
      </c>
      <c r="B152" s="7" t="s">
        <v>109</v>
      </c>
      <c r="C152" s="9" t="str">
        <f>$C$109</f>
        <v>m³</v>
      </c>
      <c r="D152" s="8">
        <v>10</v>
      </c>
      <c r="E152" s="62"/>
      <c r="F152" s="19">
        <f t="shared" si="2"/>
        <v>0</v>
      </c>
      <c r="G152" s="15"/>
      <c r="H152" s="56"/>
      <c r="I152" s="54"/>
    </row>
    <row r="153" spans="1:9" s="2" customFormat="1" x14ac:dyDescent="0.35">
      <c r="A153" s="9">
        <v>152</v>
      </c>
      <c r="B153" s="7" t="s">
        <v>116</v>
      </c>
      <c r="C153" s="9" t="s">
        <v>2</v>
      </c>
      <c r="D153" s="8">
        <v>10</v>
      </c>
      <c r="E153" s="62"/>
      <c r="F153" s="19">
        <f t="shared" si="2"/>
        <v>0</v>
      </c>
      <c r="G153" s="15"/>
      <c r="H153" s="56"/>
      <c r="I153" s="54"/>
    </row>
    <row r="154" spans="1:9" s="2" customFormat="1" x14ac:dyDescent="0.35">
      <c r="A154" s="9">
        <v>153</v>
      </c>
      <c r="B154" s="7" t="s">
        <v>118</v>
      </c>
      <c r="C154" s="9" t="str">
        <f>$C$150</f>
        <v>m²</v>
      </c>
      <c r="D154" s="8">
        <v>20</v>
      </c>
      <c r="E154" s="62"/>
      <c r="F154" s="19">
        <f t="shared" si="2"/>
        <v>0</v>
      </c>
      <c r="G154" s="15"/>
      <c r="H154" s="56"/>
      <c r="I154" s="54"/>
    </row>
    <row r="155" spans="1:9" s="2" customFormat="1" x14ac:dyDescent="0.35">
      <c r="A155" s="9">
        <v>154</v>
      </c>
      <c r="B155" s="7" t="s">
        <v>117</v>
      </c>
      <c r="C155" s="9" t="str">
        <f>$C$151</f>
        <v>t</v>
      </c>
      <c r="D155" s="8">
        <v>0.2</v>
      </c>
      <c r="E155" s="62"/>
      <c r="F155" s="19">
        <f t="shared" si="2"/>
        <v>0</v>
      </c>
      <c r="G155" s="15"/>
      <c r="H155" s="56"/>
      <c r="I155" s="54"/>
    </row>
    <row r="156" spans="1:9" s="2" customFormat="1" x14ac:dyDescent="0.35">
      <c r="A156" s="9">
        <v>155</v>
      </c>
      <c r="B156" s="7" t="s">
        <v>126</v>
      </c>
      <c r="C156" s="9" t="s">
        <v>2</v>
      </c>
      <c r="D156" s="8">
        <v>5</v>
      </c>
      <c r="E156" s="62"/>
      <c r="F156" s="19">
        <f t="shared" si="2"/>
        <v>0</v>
      </c>
      <c r="G156" s="15"/>
      <c r="H156" s="56"/>
      <c r="I156" s="54"/>
    </row>
    <row r="157" spans="1:9" s="2" customFormat="1" x14ac:dyDescent="0.35">
      <c r="A157" s="9">
        <v>156</v>
      </c>
      <c r="B157" s="7" t="s">
        <v>127</v>
      </c>
      <c r="C157" s="9" t="s">
        <v>2</v>
      </c>
      <c r="D157" s="8">
        <v>5</v>
      </c>
      <c r="E157" s="62"/>
      <c r="F157" s="19">
        <f t="shared" si="2"/>
        <v>0</v>
      </c>
      <c r="G157" s="15"/>
      <c r="H157" s="56"/>
      <c r="I157" s="54"/>
    </row>
    <row r="158" spans="1:9" s="2" customFormat="1" x14ac:dyDescent="0.35">
      <c r="A158" s="9">
        <v>157</v>
      </c>
      <c r="B158" s="7" t="s">
        <v>124</v>
      </c>
      <c r="C158" s="9" t="str">
        <f>$C$73</f>
        <v>m³</v>
      </c>
      <c r="D158" s="8">
        <v>5</v>
      </c>
      <c r="E158" s="62"/>
      <c r="F158" s="19">
        <f t="shared" si="2"/>
        <v>0</v>
      </c>
      <c r="G158" s="15"/>
      <c r="H158" s="56"/>
      <c r="I158" s="54"/>
    </row>
    <row r="159" spans="1:9" s="2" customFormat="1" x14ac:dyDescent="0.35">
      <c r="A159" s="9">
        <v>158</v>
      </c>
      <c r="B159" s="7" t="s">
        <v>125</v>
      </c>
      <c r="C159" s="9" t="str">
        <f>$C$73</f>
        <v>m³</v>
      </c>
      <c r="D159" s="8">
        <v>10</v>
      </c>
      <c r="E159" s="62"/>
      <c r="F159" s="19">
        <f t="shared" si="2"/>
        <v>0</v>
      </c>
      <c r="G159" s="15"/>
      <c r="H159" s="56"/>
      <c r="I159" s="54"/>
    </row>
    <row r="160" spans="1:9" s="2" customFormat="1" x14ac:dyDescent="0.35">
      <c r="A160" s="9">
        <v>159</v>
      </c>
      <c r="B160" s="7" t="s">
        <v>89</v>
      </c>
      <c r="C160" s="9" t="s">
        <v>36</v>
      </c>
      <c r="D160" s="8">
        <v>50</v>
      </c>
      <c r="E160" s="62"/>
      <c r="F160" s="19">
        <f t="shared" si="2"/>
        <v>0</v>
      </c>
      <c r="G160" s="15"/>
      <c r="H160" s="56"/>
      <c r="I160" s="54"/>
    </row>
    <row r="161" spans="1:9" s="2" customFormat="1" x14ac:dyDescent="0.35">
      <c r="A161" s="9">
        <v>160</v>
      </c>
      <c r="B161" s="7" t="s">
        <v>234</v>
      </c>
      <c r="C161" s="9" t="s">
        <v>3</v>
      </c>
      <c r="D161" s="8">
        <v>35</v>
      </c>
      <c r="E161" s="62"/>
      <c r="F161" s="19">
        <f t="shared" si="2"/>
        <v>0</v>
      </c>
      <c r="G161" s="15"/>
      <c r="H161" s="56"/>
      <c r="I161" s="54"/>
    </row>
    <row r="162" spans="1:9" s="2" customFormat="1" x14ac:dyDescent="0.35">
      <c r="A162" s="9">
        <v>161</v>
      </c>
      <c r="B162" s="7" t="s">
        <v>215</v>
      </c>
      <c r="C162" s="9" t="str">
        <f>$C$160</f>
        <v>m²</v>
      </c>
      <c r="D162" s="8">
        <v>20</v>
      </c>
      <c r="E162" s="62"/>
      <c r="F162" s="19">
        <f t="shared" si="2"/>
        <v>0</v>
      </c>
      <c r="G162" s="15"/>
      <c r="H162" s="56"/>
      <c r="I162" s="54"/>
    </row>
    <row r="163" spans="1:9" s="2" customFormat="1" x14ac:dyDescent="0.35">
      <c r="A163" s="9">
        <v>162</v>
      </c>
      <c r="B163" s="7" t="s">
        <v>216</v>
      </c>
      <c r="C163" s="9" t="str">
        <f>$C$162</f>
        <v>m²</v>
      </c>
      <c r="D163" s="8">
        <v>50</v>
      </c>
      <c r="E163" s="62"/>
      <c r="F163" s="19">
        <f t="shared" si="2"/>
        <v>0</v>
      </c>
      <c r="G163" s="15"/>
      <c r="H163" s="56"/>
      <c r="I163" s="54"/>
    </row>
    <row r="164" spans="1:9" s="2" customFormat="1" x14ac:dyDescent="0.35">
      <c r="A164" s="9">
        <v>163</v>
      </c>
      <c r="B164" s="7" t="s">
        <v>217</v>
      </c>
      <c r="C164" s="9" t="str">
        <f>$C$147</f>
        <v>vnt.</v>
      </c>
      <c r="D164" s="8">
        <v>2</v>
      </c>
      <c r="E164" s="62"/>
      <c r="F164" s="19">
        <f t="shared" si="2"/>
        <v>0</v>
      </c>
      <c r="G164" s="15"/>
      <c r="H164" s="56"/>
      <c r="I164" s="54"/>
    </row>
    <row r="165" spans="1:9" s="2" customFormat="1" x14ac:dyDescent="0.35">
      <c r="A165" s="9">
        <v>164</v>
      </c>
      <c r="B165" s="7" t="s">
        <v>218</v>
      </c>
      <c r="C165" s="9" t="str">
        <f>$C$164</f>
        <v>vnt.</v>
      </c>
      <c r="D165" s="8">
        <v>2</v>
      </c>
      <c r="E165" s="62"/>
      <c r="F165" s="19">
        <f t="shared" si="2"/>
        <v>0</v>
      </c>
      <c r="G165" s="15"/>
      <c r="H165" s="56"/>
      <c r="I165" s="54"/>
    </row>
    <row r="166" spans="1:9" s="2" customFormat="1" x14ac:dyDescent="0.35">
      <c r="A166" s="9">
        <v>165</v>
      </c>
      <c r="B166" s="7" t="s">
        <v>219</v>
      </c>
      <c r="C166" s="9" t="str">
        <f>$C$165</f>
        <v>vnt.</v>
      </c>
      <c r="D166" s="8">
        <v>2</v>
      </c>
      <c r="E166" s="62"/>
      <c r="F166" s="19">
        <f t="shared" si="2"/>
        <v>0</v>
      </c>
      <c r="G166" s="15"/>
      <c r="H166" s="56"/>
      <c r="I166" s="54"/>
    </row>
    <row r="167" spans="1:9" s="2" customFormat="1" x14ac:dyDescent="0.35">
      <c r="A167" s="9">
        <v>166</v>
      </c>
      <c r="B167" s="7" t="s">
        <v>220</v>
      </c>
      <c r="C167" s="9" t="str">
        <f>$C$166</f>
        <v>vnt.</v>
      </c>
      <c r="D167" s="8">
        <v>10</v>
      </c>
      <c r="E167" s="62"/>
      <c r="F167" s="19">
        <f t="shared" si="2"/>
        <v>0</v>
      </c>
      <c r="G167" s="15"/>
      <c r="H167" s="56"/>
      <c r="I167" s="54"/>
    </row>
    <row r="168" spans="1:9" s="2" customFormat="1" x14ac:dyDescent="0.35">
      <c r="A168" s="9">
        <v>167</v>
      </c>
      <c r="B168" s="7" t="s">
        <v>221</v>
      </c>
      <c r="C168" s="9" t="str">
        <f>$C$162</f>
        <v>m²</v>
      </c>
      <c r="D168" s="8">
        <v>20</v>
      </c>
      <c r="E168" s="62"/>
      <c r="F168" s="19">
        <f t="shared" si="2"/>
        <v>0</v>
      </c>
      <c r="G168" s="15"/>
      <c r="H168" s="56"/>
      <c r="I168" s="54"/>
    </row>
    <row r="169" spans="1:9" s="2" customFormat="1" x14ac:dyDescent="0.35">
      <c r="A169" s="9">
        <v>168</v>
      </c>
      <c r="B169" s="7" t="s">
        <v>231</v>
      </c>
      <c r="C169" s="9" t="s">
        <v>2</v>
      </c>
      <c r="D169" s="8">
        <v>20</v>
      </c>
      <c r="E169" s="62"/>
      <c r="F169" s="19">
        <f t="shared" si="2"/>
        <v>0</v>
      </c>
      <c r="G169" s="15"/>
      <c r="H169" s="56"/>
      <c r="I169" s="54"/>
    </row>
    <row r="170" spans="1:9" s="2" customFormat="1" x14ac:dyDescent="0.35">
      <c r="A170" s="9">
        <v>169</v>
      </c>
      <c r="B170" s="7" t="s">
        <v>235</v>
      </c>
      <c r="C170" s="9" t="s">
        <v>2</v>
      </c>
      <c r="D170" s="8">
        <v>50</v>
      </c>
      <c r="E170" s="62"/>
      <c r="F170" s="19">
        <f t="shared" si="2"/>
        <v>0</v>
      </c>
      <c r="G170" s="15"/>
      <c r="H170" s="56"/>
      <c r="I170" s="54"/>
    </row>
    <row r="171" spans="1:9" s="2" customFormat="1" x14ac:dyDescent="0.35">
      <c r="A171" s="9">
        <v>170</v>
      </c>
      <c r="B171" s="7" t="s">
        <v>222</v>
      </c>
      <c r="C171" s="9" t="s">
        <v>2</v>
      </c>
      <c r="D171" s="8">
        <v>30</v>
      </c>
      <c r="E171" s="62"/>
      <c r="F171" s="19">
        <f t="shared" si="2"/>
        <v>0</v>
      </c>
      <c r="G171" s="15"/>
      <c r="H171" s="56"/>
      <c r="I171" s="54"/>
    </row>
    <row r="172" spans="1:9" s="3" customFormat="1" ht="28" x14ac:dyDescent="0.35">
      <c r="A172" s="9">
        <v>171</v>
      </c>
      <c r="B172" s="7" t="s">
        <v>236</v>
      </c>
      <c r="C172" s="9" t="str">
        <f>$C$173</f>
        <v>vnt.</v>
      </c>
      <c r="D172" s="8">
        <v>30</v>
      </c>
      <c r="E172" s="62"/>
      <c r="F172" s="19">
        <f t="shared" si="2"/>
        <v>0</v>
      </c>
      <c r="G172" s="16"/>
      <c r="H172" s="59"/>
      <c r="I172" s="60"/>
    </row>
    <row r="173" spans="1:9" s="2" customFormat="1" x14ac:dyDescent="0.35">
      <c r="A173" s="9">
        <v>172</v>
      </c>
      <c r="B173" s="7" t="s">
        <v>230</v>
      </c>
      <c r="C173" s="9" t="s">
        <v>3</v>
      </c>
      <c r="D173" s="8">
        <v>100</v>
      </c>
      <c r="E173" s="62"/>
      <c r="F173" s="19">
        <f t="shared" si="2"/>
        <v>0</v>
      </c>
      <c r="G173" s="15"/>
      <c r="H173" s="56"/>
      <c r="I173" s="54"/>
    </row>
    <row r="174" spans="1:9" s="2" customFormat="1" x14ac:dyDescent="0.35">
      <c r="A174" s="9">
        <v>173</v>
      </c>
      <c r="B174" s="7" t="s">
        <v>223</v>
      </c>
      <c r="C174" s="9" t="s">
        <v>2</v>
      </c>
      <c r="D174" s="8">
        <v>20</v>
      </c>
      <c r="E174" s="62"/>
      <c r="F174" s="19">
        <f t="shared" si="2"/>
        <v>0</v>
      </c>
      <c r="G174" s="15"/>
      <c r="H174" s="56"/>
      <c r="I174" s="54"/>
    </row>
    <row r="175" spans="1:9" s="2" customFormat="1" ht="28" x14ac:dyDescent="0.35">
      <c r="A175" s="9">
        <v>174</v>
      </c>
      <c r="B175" s="7" t="s">
        <v>224</v>
      </c>
      <c r="C175" s="9" t="str">
        <f>$C$173</f>
        <v>vnt.</v>
      </c>
      <c r="D175" s="8">
        <v>20</v>
      </c>
      <c r="E175" s="62"/>
      <c r="F175" s="19">
        <f t="shared" si="2"/>
        <v>0</v>
      </c>
      <c r="G175" s="15"/>
      <c r="H175" s="56"/>
      <c r="I175" s="58"/>
    </row>
    <row r="176" spans="1:9" s="2" customFormat="1" x14ac:dyDescent="0.35">
      <c r="A176" s="9">
        <v>175</v>
      </c>
      <c r="B176" s="7" t="s">
        <v>232</v>
      </c>
      <c r="C176" s="9" t="s">
        <v>3</v>
      </c>
      <c r="D176" s="8">
        <v>50</v>
      </c>
      <c r="E176" s="62"/>
      <c r="F176" s="19">
        <f t="shared" si="2"/>
        <v>0</v>
      </c>
      <c r="G176" s="15"/>
      <c r="H176" s="56"/>
      <c r="I176" s="54"/>
    </row>
    <row r="177" spans="1:10" s="2" customFormat="1" x14ac:dyDescent="0.35">
      <c r="A177" s="9">
        <v>176</v>
      </c>
      <c r="B177" s="7" t="s">
        <v>225</v>
      </c>
      <c r="C177" s="9" t="s">
        <v>3</v>
      </c>
      <c r="D177" s="8">
        <v>20</v>
      </c>
      <c r="E177" s="62"/>
      <c r="F177" s="19">
        <f t="shared" si="2"/>
        <v>0</v>
      </c>
      <c r="G177" s="15"/>
      <c r="H177" s="56"/>
      <c r="I177" s="54"/>
    </row>
    <row r="178" spans="1:10" s="2" customFormat="1" x14ac:dyDescent="0.35">
      <c r="A178" s="9">
        <v>177</v>
      </c>
      <c r="B178" s="7" t="s">
        <v>226</v>
      </c>
      <c r="C178" s="9" t="s">
        <v>3</v>
      </c>
      <c r="D178" s="8">
        <v>10</v>
      </c>
      <c r="E178" s="62"/>
      <c r="F178" s="19">
        <f t="shared" si="2"/>
        <v>0</v>
      </c>
      <c r="G178" s="15"/>
      <c r="H178" s="56"/>
      <c r="I178" s="54"/>
    </row>
    <row r="179" spans="1:10" s="2" customFormat="1" x14ac:dyDescent="0.35">
      <c r="A179" s="9">
        <v>178</v>
      </c>
      <c r="B179" s="7" t="s">
        <v>227</v>
      </c>
      <c r="C179" s="9" t="str">
        <f>$C$152</f>
        <v>m³</v>
      </c>
      <c r="D179" s="8">
        <v>3</v>
      </c>
      <c r="E179" s="62"/>
      <c r="F179" s="19">
        <f t="shared" si="2"/>
        <v>0</v>
      </c>
      <c r="G179" s="15"/>
      <c r="H179" s="56"/>
      <c r="I179" s="58"/>
    </row>
    <row r="180" spans="1:10" s="2" customFormat="1" ht="28" x14ac:dyDescent="0.35">
      <c r="A180" s="9">
        <v>179</v>
      </c>
      <c r="B180" s="7" t="s">
        <v>228</v>
      </c>
      <c r="C180" s="9" t="str">
        <f>$C$172</f>
        <v>vnt.</v>
      </c>
      <c r="D180" s="8">
        <v>5</v>
      </c>
      <c r="E180" s="62"/>
      <c r="F180" s="19">
        <f t="shared" si="2"/>
        <v>0</v>
      </c>
      <c r="G180" s="15"/>
      <c r="H180" s="56"/>
      <c r="I180" s="54"/>
    </row>
    <row r="181" spans="1:10" s="2" customFormat="1" x14ac:dyDescent="0.35">
      <c r="A181" s="9">
        <v>180</v>
      </c>
      <c r="B181" s="7" t="s">
        <v>229</v>
      </c>
      <c r="C181" s="9" t="str">
        <f>$C$180</f>
        <v>vnt.</v>
      </c>
      <c r="D181" s="8">
        <v>5</v>
      </c>
      <c r="E181" s="62"/>
      <c r="F181" s="19">
        <f t="shared" si="2"/>
        <v>0</v>
      </c>
      <c r="G181" s="15"/>
      <c r="H181" s="56"/>
      <c r="I181" s="54"/>
    </row>
    <row r="182" spans="1:10" ht="15.75" customHeight="1" x14ac:dyDescent="0.35">
      <c r="A182" s="69" t="s">
        <v>176</v>
      </c>
      <c r="B182" s="69"/>
      <c r="C182" s="69"/>
      <c r="D182" s="69"/>
      <c r="E182" s="69"/>
      <c r="F182" s="32">
        <f>SUM(F2:F181)</f>
        <v>0</v>
      </c>
      <c r="G182" s="12"/>
      <c r="H182" s="57"/>
      <c r="I182" s="12"/>
      <c r="J182" s="12"/>
    </row>
    <row r="183" spans="1:10" x14ac:dyDescent="0.35">
      <c r="A183" s="12"/>
      <c r="B183" s="12"/>
      <c r="C183" s="12"/>
      <c r="D183" s="13"/>
      <c r="E183" s="14"/>
      <c r="F183" s="14"/>
      <c r="G183" s="12"/>
      <c r="H183" s="57"/>
      <c r="I183" s="12"/>
      <c r="J183" s="12"/>
    </row>
    <row r="184" spans="1:10" ht="28.9" customHeight="1" x14ac:dyDescent="0.35">
      <c r="A184" s="68" t="s">
        <v>172</v>
      </c>
      <c r="B184" s="68"/>
      <c r="C184" s="68"/>
      <c r="D184" s="68"/>
      <c r="E184" s="68"/>
      <c r="F184" s="68"/>
      <c r="G184" s="12"/>
      <c r="H184" s="57"/>
      <c r="I184" s="12"/>
      <c r="J184" s="12"/>
    </row>
    <row r="185" spans="1:10" ht="31.15" customHeight="1" x14ac:dyDescent="0.35">
      <c r="A185" s="68" t="s">
        <v>173</v>
      </c>
      <c r="B185" s="68"/>
      <c r="C185" s="68"/>
      <c r="D185" s="68"/>
      <c r="E185" s="68"/>
      <c r="F185" s="68"/>
      <c r="G185" s="12"/>
      <c r="H185" s="57"/>
      <c r="I185" s="12"/>
      <c r="J185" s="12"/>
    </row>
    <row r="186" spans="1:10" ht="30.65" customHeight="1" x14ac:dyDescent="0.35">
      <c r="A186" s="68" t="s">
        <v>243</v>
      </c>
      <c r="B186" s="68"/>
      <c r="C186" s="68"/>
      <c r="D186" s="68"/>
      <c r="E186" s="68"/>
      <c r="F186" s="68"/>
      <c r="G186" s="12"/>
      <c r="H186" s="57"/>
      <c r="I186" s="12"/>
      <c r="J186" s="12"/>
    </row>
    <row r="187" spans="1:10" ht="33.65" customHeight="1" x14ac:dyDescent="0.35">
      <c r="A187" s="68" t="s">
        <v>174</v>
      </c>
      <c r="B187" s="68"/>
      <c r="C187" s="68"/>
      <c r="D187" s="68"/>
      <c r="E187" s="68"/>
      <c r="F187" s="68"/>
      <c r="G187" s="12"/>
      <c r="H187" s="57"/>
      <c r="I187" s="12"/>
      <c r="J187" s="12"/>
    </row>
    <row r="188" spans="1:10" ht="25.15" customHeight="1" x14ac:dyDescent="0.35">
      <c r="A188" s="68" t="s">
        <v>175</v>
      </c>
      <c r="B188" s="68"/>
      <c r="C188" s="68"/>
      <c r="D188" s="68"/>
      <c r="E188" s="68"/>
      <c r="F188" s="68"/>
      <c r="G188" s="12"/>
      <c r="H188" s="57"/>
      <c r="I188" s="12"/>
      <c r="J188" s="12"/>
    </row>
    <row r="189" spans="1:10" ht="34.9" customHeight="1" x14ac:dyDescent="0.35">
      <c r="A189" s="67" t="s">
        <v>214</v>
      </c>
      <c r="B189" s="67"/>
      <c r="C189" s="67"/>
      <c r="D189" s="67"/>
      <c r="E189" s="67"/>
      <c r="F189" s="67"/>
      <c r="G189" s="12"/>
      <c r="H189" s="57"/>
      <c r="I189" s="12"/>
      <c r="J189" s="12"/>
    </row>
    <row r="190" spans="1:10" x14ac:dyDescent="0.35">
      <c r="A190" s="12"/>
      <c r="B190" s="12"/>
      <c r="C190" s="12"/>
      <c r="D190" s="13"/>
      <c r="E190" s="14"/>
      <c r="F190" s="14"/>
      <c r="G190" s="12"/>
      <c r="H190" s="57"/>
      <c r="I190" s="12"/>
      <c r="J190" s="12"/>
    </row>
    <row r="191" spans="1:10" x14ac:dyDescent="0.35">
      <c r="A191" s="12"/>
      <c r="B191" s="12"/>
      <c r="C191" s="12"/>
      <c r="D191" s="13"/>
      <c r="E191" s="14"/>
      <c r="F191" s="14"/>
      <c r="G191" s="12"/>
      <c r="H191" s="57"/>
      <c r="I191" s="12"/>
      <c r="J191" s="12"/>
    </row>
    <row r="192" spans="1:10" x14ac:dyDescent="0.35">
      <c r="A192" s="12"/>
      <c r="B192" s="12"/>
      <c r="C192" s="12"/>
      <c r="D192" s="13"/>
      <c r="E192" s="14"/>
      <c r="F192" s="14"/>
      <c r="G192" s="12"/>
      <c r="H192" s="57"/>
      <c r="I192" s="12"/>
      <c r="J192" s="12"/>
    </row>
    <row r="193" spans="1:10" x14ac:dyDescent="0.35">
      <c r="A193" s="12"/>
      <c r="B193" s="12"/>
      <c r="C193" s="12"/>
      <c r="D193" s="13"/>
      <c r="E193" s="14"/>
      <c r="F193" s="14"/>
      <c r="G193" s="12"/>
      <c r="H193" s="57"/>
      <c r="I193" s="12"/>
      <c r="J193" s="12"/>
    </row>
    <row r="194" spans="1:10" x14ac:dyDescent="0.35">
      <c r="A194" s="12"/>
      <c r="B194" s="12"/>
      <c r="C194" s="12"/>
      <c r="D194" s="13"/>
      <c r="E194" s="14"/>
      <c r="F194" s="14"/>
      <c r="G194" s="12"/>
      <c r="H194" s="57"/>
      <c r="I194" s="12"/>
      <c r="J194" s="12"/>
    </row>
    <row r="195" spans="1:10" x14ac:dyDescent="0.35">
      <c r="A195" s="12"/>
      <c r="B195" s="12"/>
      <c r="C195" s="12"/>
      <c r="D195" s="13"/>
      <c r="E195" s="14"/>
      <c r="F195" s="14"/>
      <c r="G195" s="12"/>
      <c r="H195" s="57"/>
      <c r="I195" s="12"/>
      <c r="J195" s="12"/>
    </row>
    <row r="196" spans="1:10" x14ac:dyDescent="0.35">
      <c r="A196" s="12"/>
      <c r="B196" s="12"/>
      <c r="C196" s="12"/>
      <c r="D196" s="13"/>
      <c r="E196" s="14"/>
      <c r="F196" s="14"/>
      <c r="G196" s="12"/>
      <c r="H196" s="57"/>
      <c r="I196" s="12"/>
      <c r="J196" s="12"/>
    </row>
    <row r="197" spans="1:10" x14ac:dyDescent="0.35">
      <c r="A197" s="12"/>
      <c r="B197" s="12"/>
      <c r="C197" s="12"/>
      <c r="D197" s="13"/>
      <c r="E197" s="14"/>
      <c r="F197" s="14"/>
      <c r="G197" s="12"/>
      <c r="H197" s="57"/>
      <c r="I197" s="12"/>
      <c r="J197" s="12"/>
    </row>
    <row r="198" spans="1:10" x14ac:dyDescent="0.35">
      <c r="A198" s="12"/>
      <c r="B198" s="12"/>
      <c r="C198" s="12"/>
      <c r="D198" s="13"/>
      <c r="E198" s="14"/>
      <c r="F198" s="14"/>
      <c r="G198" s="12"/>
      <c r="H198" s="57"/>
      <c r="I198" s="12"/>
      <c r="J198" s="12"/>
    </row>
    <row r="199" spans="1:10" x14ac:dyDescent="0.35">
      <c r="A199" s="12"/>
      <c r="B199" s="12"/>
      <c r="C199" s="12"/>
      <c r="D199" s="13"/>
      <c r="E199" s="14"/>
      <c r="F199" s="14"/>
      <c r="G199" s="12"/>
      <c r="H199" s="57"/>
      <c r="I199" s="12"/>
      <c r="J199" s="12"/>
    </row>
    <row r="200" spans="1:10" x14ac:dyDescent="0.35">
      <c r="A200" s="12"/>
      <c r="B200" s="12"/>
      <c r="C200" s="12"/>
      <c r="D200" s="13"/>
      <c r="E200" s="14"/>
      <c r="F200" s="14"/>
      <c r="G200" s="12"/>
      <c r="H200" s="57"/>
      <c r="I200" s="12"/>
      <c r="J200" s="12"/>
    </row>
    <row r="201" spans="1:10" x14ac:dyDescent="0.35">
      <c r="A201" s="12"/>
      <c r="B201" s="12"/>
      <c r="C201" s="12"/>
      <c r="D201" s="13"/>
      <c r="E201" s="14"/>
      <c r="F201" s="14"/>
      <c r="G201" s="12"/>
      <c r="H201" s="57"/>
      <c r="I201" s="12"/>
      <c r="J201" s="12"/>
    </row>
    <row r="202" spans="1:10" x14ac:dyDescent="0.35">
      <c r="A202" s="12"/>
      <c r="B202" s="12"/>
      <c r="C202" s="12"/>
      <c r="D202" s="13"/>
      <c r="E202" s="14"/>
      <c r="F202" s="14"/>
      <c r="G202" s="12"/>
      <c r="H202" s="57"/>
      <c r="I202" s="12"/>
      <c r="J202" s="12"/>
    </row>
    <row r="203" spans="1:10" x14ac:dyDescent="0.35">
      <c r="A203" s="12"/>
      <c r="B203" s="12"/>
      <c r="C203" s="12"/>
      <c r="D203" s="13"/>
      <c r="E203" s="14"/>
      <c r="F203" s="14"/>
      <c r="G203" s="12"/>
      <c r="H203" s="57"/>
      <c r="I203" s="12"/>
      <c r="J203" s="12"/>
    </row>
    <row r="204" spans="1:10" x14ac:dyDescent="0.35">
      <c r="A204" s="12"/>
      <c r="B204" s="12"/>
      <c r="C204" s="12"/>
      <c r="D204" s="13"/>
      <c r="E204" s="14"/>
      <c r="F204" s="14"/>
      <c r="G204" s="12"/>
      <c r="H204" s="57"/>
      <c r="I204" s="12"/>
      <c r="J204" s="12"/>
    </row>
    <row r="205" spans="1:10" x14ac:dyDescent="0.35">
      <c r="A205" s="12"/>
      <c r="B205" s="12"/>
      <c r="C205" s="12"/>
      <c r="D205" s="13"/>
      <c r="E205" s="14"/>
      <c r="F205" s="14"/>
      <c r="G205" s="12"/>
      <c r="H205" s="57"/>
      <c r="I205" s="12"/>
      <c r="J205" s="12"/>
    </row>
    <row r="206" spans="1:10" x14ac:dyDescent="0.35">
      <c r="A206" s="12"/>
      <c r="B206" s="12"/>
      <c r="C206" s="12"/>
      <c r="D206" s="13"/>
      <c r="E206" s="14"/>
      <c r="F206" s="14"/>
      <c r="G206" s="12"/>
      <c r="H206" s="57"/>
      <c r="I206" s="12"/>
      <c r="J206" s="12"/>
    </row>
    <row r="207" spans="1:10" x14ac:dyDescent="0.35">
      <c r="A207" s="12"/>
      <c r="B207" s="12"/>
      <c r="C207" s="12"/>
      <c r="D207" s="13"/>
      <c r="E207" s="14"/>
      <c r="F207" s="14"/>
      <c r="G207" s="12"/>
      <c r="H207" s="57"/>
      <c r="I207" s="12"/>
      <c r="J207" s="12"/>
    </row>
    <row r="208" spans="1:10" x14ac:dyDescent="0.35">
      <c r="A208" s="12"/>
      <c r="B208" s="12"/>
      <c r="C208" s="12"/>
      <c r="D208" s="13"/>
      <c r="E208" s="14"/>
      <c r="F208" s="14"/>
      <c r="G208" s="12"/>
      <c r="H208" s="57"/>
      <c r="I208" s="12"/>
      <c r="J208" s="12"/>
    </row>
    <row r="209" spans="1:10" x14ac:dyDescent="0.35">
      <c r="A209" s="12"/>
      <c r="B209" s="12"/>
      <c r="C209" s="12"/>
      <c r="D209" s="13"/>
      <c r="E209" s="14"/>
      <c r="F209" s="14"/>
      <c r="G209" s="12"/>
      <c r="H209" s="57"/>
      <c r="I209" s="12"/>
      <c r="J209" s="12"/>
    </row>
    <row r="210" spans="1:10" x14ac:dyDescent="0.35">
      <c r="A210" s="12"/>
      <c r="B210" s="12"/>
      <c r="C210" s="12"/>
      <c r="D210" s="13"/>
      <c r="E210" s="14"/>
      <c r="F210" s="14"/>
      <c r="G210" s="12"/>
      <c r="H210" s="57"/>
      <c r="I210" s="12"/>
      <c r="J210" s="12"/>
    </row>
    <row r="211" spans="1:10" x14ac:dyDescent="0.35">
      <c r="A211" s="12"/>
      <c r="B211" s="12"/>
      <c r="C211" s="12"/>
      <c r="D211" s="13"/>
      <c r="E211" s="14"/>
      <c r="F211" s="14"/>
      <c r="G211" s="12"/>
      <c r="H211" s="57"/>
      <c r="I211" s="12"/>
      <c r="J211" s="12"/>
    </row>
    <row r="212" spans="1:10" x14ac:dyDescent="0.35">
      <c r="A212" s="12"/>
      <c r="B212" s="12"/>
      <c r="C212" s="12"/>
      <c r="D212" s="13"/>
      <c r="E212" s="14"/>
      <c r="F212" s="14"/>
      <c r="G212" s="12"/>
      <c r="H212" s="57"/>
      <c r="I212" s="12"/>
      <c r="J212" s="12"/>
    </row>
    <row r="213" spans="1:10" x14ac:dyDescent="0.35">
      <c r="A213" s="12"/>
      <c r="B213" s="12"/>
      <c r="C213" s="12"/>
      <c r="D213" s="13"/>
      <c r="E213" s="14"/>
      <c r="F213" s="14"/>
      <c r="G213" s="12"/>
      <c r="H213" s="57"/>
      <c r="I213" s="12"/>
      <c r="J213" s="12"/>
    </row>
    <row r="214" spans="1:10" x14ac:dyDescent="0.35">
      <c r="A214" s="12"/>
      <c r="B214" s="12"/>
      <c r="C214" s="12"/>
      <c r="D214" s="13"/>
      <c r="E214" s="14"/>
      <c r="F214" s="14"/>
      <c r="G214" s="12"/>
      <c r="H214" s="57"/>
      <c r="I214" s="12"/>
      <c r="J214" s="12"/>
    </row>
    <row r="215" spans="1:10" x14ac:dyDescent="0.35">
      <c r="A215" s="12"/>
      <c r="B215" s="12"/>
      <c r="C215" s="12"/>
      <c r="D215" s="13"/>
      <c r="E215" s="14"/>
      <c r="F215" s="14"/>
      <c r="G215" s="12"/>
      <c r="H215" s="57"/>
      <c r="I215" s="12"/>
      <c r="J215" s="12"/>
    </row>
    <row r="216" spans="1:10" x14ac:dyDescent="0.35">
      <c r="A216" s="12"/>
      <c r="B216" s="12"/>
      <c r="C216" s="12"/>
      <c r="D216" s="13"/>
      <c r="E216" s="14"/>
      <c r="F216" s="14"/>
      <c r="G216" s="12"/>
      <c r="H216" s="57"/>
      <c r="I216" s="12"/>
      <c r="J216" s="12"/>
    </row>
    <row r="217" spans="1:10" x14ac:dyDescent="0.35">
      <c r="A217" s="12"/>
      <c r="B217" s="12"/>
      <c r="C217" s="12"/>
      <c r="D217" s="13"/>
      <c r="E217" s="14"/>
      <c r="F217" s="14"/>
      <c r="G217" s="12"/>
      <c r="H217" s="57"/>
      <c r="I217" s="12"/>
      <c r="J217" s="12"/>
    </row>
    <row r="218" spans="1:10" x14ac:dyDescent="0.35">
      <c r="A218" s="12"/>
      <c r="B218" s="12"/>
      <c r="C218" s="12"/>
      <c r="D218" s="13"/>
      <c r="E218" s="14"/>
      <c r="F218" s="14"/>
      <c r="G218" s="12"/>
      <c r="H218" s="57"/>
      <c r="I218" s="12"/>
      <c r="J218" s="12"/>
    </row>
    <row r="219" spans="1:10" x14ac:dyDescent="0.35">
      <c r="A219" s="12"/>
      <c r="B219" s="12"/>
      <c r="C219" s="12"/>
      <c r="D219" s="13"/>
      <c r="E219" s="14"/>
      <c r="F219" s="14"/>
      <c r="G219" s="12"/>
      <c r="H219" s="57"/>
      <c r="I219" s="12"/>
      <c r="J219" s="12"/>
    </row>
    <row r="220" spans="1:10" x14ac:dyDescent="0.35">
      <c r="A220" s="12"/>
      <c r="B220" s="12"/>
      <c r="C220" s="12"/>
      <c r="D220" s="13"/>
      <c r="E220" s="14"/>
      <c r="F220" s="14"/>
      <c r="G220" s="12"/>
      <c r="H220" s="57"/>
      <c r="I220" s="12"/>
      <c r="J220" s="12"/>
    </row>
    <row r="221" spans="1:10" x14ac:dyDescent="0.35">
      <c r="A221" s="12"/>
      <c r="B221" s="12"/>
      <c r="C221" s="12"/>
      <c r="D221" s="13"/>
      <c r="E221" s="14"/>
      <c r="F221" s="14"/>
      <c r="G221" s="12"/>
      <c r="H221" s="57"/>
      <c r="I221" s="12"/>
      <c r="J221" s="12"/>
    </row>
    <row r="222" spans="1:10" x14ac:dyDescent="0.35">
      <c r="A222" s="12"/>
      <c r="B222" s="12"/>
      <c r="C222" s="12"/>
      <c r="D222" s="13"/>
      <c r="E222" s="14"/>
      <c r="F222" s="14"/>
      <c r="G222" s="12"/>
      <c r="H222" s="57"/>
      <c r="I222" s="12"/>
      <c r="J222" s="12"/>
    </row>
  </sheetData>
  <sheetProtection algorithmName="SHA-512" hashValue="ViZvcJq7cAy/RHRVIYDHBDqaTWl7+1tuo/ZsCfaaU79bFUsngQq2jK4RgZTvQdfJIR5lpcKsbgOcDkfu1NrFyg==" saltValue="c5ly+UO5sTWKdnW9bOhEgg==" spinCount="100000" sheet="1" objects="1" scenarios="1"/>
  <mergeCells count="7">
    <mergeCell ref="A189:F189"/>
    <mergeCell ref="A188:F188"/>
    <mergeCell ref="A182:E182"/>
    <mergeCell ref="A184:F184"/>
    <mergeCell ref="A185:F185"/>
    <mergeCell ref="A186:F186"/>
    <mergeCell ref="A187:F187"/>
  </mergeCells>
  <conditionalFormatting sqref="A184:A188">
    <cfRule type="duplicateValues" dxfId="4" priority="1"/>
    <cfRule type="duplicateValues" dxfId="3" priority="2"/>
    <cfRule type="duplicateValues" dxfId="2" priority="3"/>
  </conditionalFormatting>
  <pageMargins left="0.51181102362204722" right="0.31496062992125984" top="0.15748031496062992" bottom="0.15748031496062992" header="0.31496062992125984" footer="0.31496062992125984"/>
  <pageSetup paperSize="9" scale="2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5"/>
  <sheetViews>
    <sheetView workbookViewId="0">
      <selection activeCell="B11" sqref="B11"/>
    </sheetView>
  </sheetViews>
  <sheetFormatPr defaultRowHeight="14.5" x14ac:dyDescent="0.35"/>
  <cols>
    <col min="1" max="1" width="29.54296875" customWidth="1"/>
    <col min="2" max="2" width="16.1796875" customWidth="1"/>
    <col min="3" max="3" width="11.7265625" customWidth="1"/>
    <col min="4" max="4" width="9.7265625" customWidth="1"/>
    <col min="5" max="5" width="10.81640625" customWidth="1"/>
    <col min="6" max="6" width="10.7265625" customWidth="1"/>
    <col min="7" max="7" width="11.7265625" customWidth="1"/>
    <col min="8" max="8" width="10.1796875" customWidth="1"/>
  </cols>
  <sheetData>
    <row r="1" spans="1:18" ht="86.5" customHeight="1" x14ac:dyDescent="0.35">
      <c r="A1" s="34" t="s">
        <v>179</v>
      </c>
      <c r="B1" s="35" t="s">
        <v>180</v>
      </c>
      <c r="C1" s="35" t="s">
        <v>181</v>
      </c>
      <c r="D1" s="35" t="s">
        <v>182</v>
      </c>
      <c r="E1" s="35" t="s">
        <v>183</v>
      </c>
      <c r="F1" s="35" t="s">
        <v>184</v>
      </c>
      <c r="G1" s="35" t="s">
        <v>185</v>
      </c>
      <c r="H1" s="35" t="s">
        <v>186</v>
      </c>
      <c r="I1" s="35" t="s">
        <v>187</v>
      </c>
      <c r="J1" s="36" t="s">
        <v>188</v>
      </c>
      <c r="K1" s="36" t="s">
        <v>189</v>
      </c>
      <c r="L1" s="36" t="s">
        <v>190</v>
      </c>
      <c r="M1" s="36" t="s">
        <v>191</v>
      </c>
      <c r="N1" s="36" t="s">
        <v>192</v>
      </c>
      <c r="O1" s="36" t="s">
        <v>193</v>
      </c>
      <c r="P1" s="36" t="s">
        <v>194</v>
      </c>
      <c r="Q1" s="36" t="s">
        <v>195</v>
      </c>
      <c r="R1" s="36" t="s">
        <v>196</v>
      </c>
    </row>
    <row r="2" spans="1:18" ht="28.9" customHeight="1" x14ac:dyDescent="0.35">
      <c r="A2" s="37" t="s">
        <v>197</v>
      </c>
      <c r="B2" s="38">
        <v>3</v>
      </c>
      <c r="C2" s="38">
        <v>3</v>
      </c>
      <c r="D2" s="38">
        <v>15</v>
      </c>
      <c r="E2" s="38">
        <v>17</v>
      </c>
      <c r="F2" s="38">
        <v>8</v>
      </c>
      <c r="G2" s="38">
        <v>9</v>
      </c>
      <c r="H2" s="38">
        <v>20.9</v>
      </c>
      <c r="I2" s="38">
        <v>5</v>
      </c>
      <c r="J2" s="38">
        <v>1</v>
      </c>
      <c r="K2" s="38">
        <v>1</v>
      </c>
      <c r="L2" s="38">
        <v>1</v>
      </c>
      <c r="M2" s="38">
        <v>1</v>
      </c>
      <c r="N2" s="38">
        <v>1</v>
      </c>
      <c r="O2" s="38">
        <v>1</v>
      </c>
      <c r="P2" s="38">
        <v>1</v>
      </c>
      <c r="Q2" s="38">
        <v>1</v>
      </c>
      <c r="R2" s="38">
        <v>1</v>
      </c>
    </row>
    <row r="3" spans="1:18" ht="49.9" customHeight="1" x14ac:dyDescent="0.35">
      <c r="A3" s="37" t="s">
        <v>198</v>
      </c>
      <c r="B3" s="39"/>
      <c r="C3" s="39"/>
      <c r="D3" s="39"/>
      <c r="E3" s="39"/>
      <c r="F3" s="39"/>
      <c r="G3" s="39"/>
      <c r="H3" s="39"/>
      <c r="I3" s="39"/>
      <c r="J3" s="39"/>
      <c r="K3" s="39"/>
      <c r="L3" s="39"/>
      <c r="M3" s="39"/>
      <c r="N3" s="39"/>
      <c r="O3" s="39"/>
      <c r="P3" s="39"/>
      <c r="Q3" s="39"/>
      <c r="R3" s="39"/>
    </row>
    <row r="4" spans="1:18" x14ac:dyDescent="0.35">
      <c r="A4" s="40"/>
      <c r="B4" s="41" t="str">
        <f>IF(AND(ISNUMBER(B3),ISNUMBER(FIND(",",B3)),LEN(B3)-LEN(SUBSTITUTE(B3,",",""))=1),IF(LEN(RIGHT(B3,LEN(B3)-FIND(",",B3)))&gt;3,ROW(),""),"")</f>
        <v/>
      </c>
      <c r="C4" s="41" t="str">
        <f>IF(AND(ISNUMBER(C3),ISNUMBER(FIND(",",C3)),LEN(C3)-LEN(SUBSTITUTE(C3,",",""))=1),IF(LEN(RIGHT(C3,LEN(C3)-FIND(",",C3)))&gt;3,ROW(),""),"")</f>
        <v/>
      </c>
      <c r="D4" s="41" t="str">
        <f t="shared" ref="D4:R4" si="0">IF(AND(ISNUMBER(D3),ISNUMBER(FIND(",",D3)),LEN(D3)-LEN(SUBSTITUTE(D3,",",""))=1),IF(LEN(RIGHT(D3,LEN(D3)-FIND(",",D3)))&gt;3,ROW(),""),"")</f>
        <v/>
      </c>
      <c r="E4" s="41" t="str">
        <f t="shared" si="0"/>
        <v/>
      </c>
      <c r="F4" s="41" t="str">
        <f t="shared" si="0"/>
        <v/>
      </c>
      <c r="G4" s="41" t="str">
        <f t="shared" si="0"/>
        <v/>
      </c>
      <c r="H4" s="41" t="str">
        <f t="shared" si="0"/>
        <v/>
      </c>
      <c r="I4" s="41" t="str">
        <f t="shared" si="0"/>
        <v/>
      </c>
      <c r="J4" s="41" t="str">
        <f t="shared" si="0"/>
        <v/>
      </c>
      <c r="K4" s="41" t="str">
        <f t="shared" si="0"/>
        <v/>
      </c>
      <c r="L4" s="41" t="str">
        <f t="shared" si="0"/>
        <v/>
      </c>
      <c r="M4" s="41" t="str">
        <f t="shared" si="0"/>
        <v/>
      </c>
      <c r="N4" s="41" t="str">
        <f t="shared" si="0"/>
        <v/>
      </c>
      <c r="O4" s="41" t="str">
        <f t="shared" si="0"/>
        <v/>
      </c>
      <c r="P4" s="41" t="str">
        <f t="shared" si="0"/>
        <v/>
      </c>
      <c r="Q4" s="41" t="str">
        <f t="shared" si="0"/>
        <v/>
      </c>
      <c r="R4" s="41" t="str">
        <f t="shared" si="0"/>
        <v/>
      </c>
    </row>
    <row r="5" spans="1:18" x14ac:dyDescent="0.35">
      <c r="A5" s="42"/>
      <c r="B5" s="43"/>
      <c r="C5" s="43"/>
      <c r="D5" s="43"/>
      <c r="E5" s="43"/>
      <c r="F5" s="43"/>
      <c r="G5" s="43"/>
      <c r="H5" s="44"/>
      <c r="I5" s="43"/>
      <c r="J5" s="43"/>
      <c r="K5" s="43"/>
      <c r="L5" s="43"/>
      <c r="M5" s="43"/>
      <c r="N5" s="43"/>
      <c r="O5" s="43"/>
      <c r="P5" s="43"/>
      <c r="Q5" s="43"/>
      <c r="R5" s="43"/>
    </row>
    <row r="6" spans="1:18" ht="62.5" customHeight="1" x14ac:dyDescent="0.35">
      <c r="A6" s="45" t="s">
        <v>240</v>
      </c>
      <c r="F6" s="70" t="s">
        <v>199</v>
      </c>
      <c r="G6" s="70"/>
      <c r="H6" s="70"/>
      <c r="I6" s="70"/>
      <c r="J6" s="70" t="s">
        <v>200</v>
      </c>
      <c r="K6" s="70"/>
      <c r="L6" s="70"/>
      <c r="M6" s="70"/>
      <c r="N6" s="70" t="s">
        <v>201</v>
      </c>
      <c r="O6" s="70"/>
      <c r="P6" s="70"/>
      <c r="Q6" s="70"/>
      <c r="R6" s="70"/>
    </row>
    <row r="7" spans="1:18" x14ac:dyDescent="0.35">
      <c r="A7" s="46">
        <f>+'Darbų įkainiai'!F182</f>
        <v>0</v>
      </c>
      <c r="B7" s="1"/>
      <c r="C7" s="1"/>
      <c r="D7" s="1"/>
      <c r="F7" s="70" t="s">
        <v>202</v>
      </c>
      <c r="G7" s="70"/>
      <c r="H7" s="70"/>
      <c r="I7" s="70"/>
      <c r="J7" s="70" t="s">
        <v>203</v>
      </c>
      <c r="K7" s="70"/>
      <c r="L7" s="70"/>
      <c r="M7" s="70"/>
      <c r="N7" s="70" t="s">
        <v>204</v>
      </c>
      <c r="O7" s="70"/>
      <c r="P7" s="70"/>
      <c r="Q7" s="70"/>
      <c r="R7" s="70"/>
    </row>
    <row r="8" spans="1:18" ht="15.5" x14ac:dyDescent="0.35">
      <c r="A8" s="41" t="str">
        <f>IF(AND(ISNUMBER(B7),ISNUMBER(FIND(",",B7)),LEN(B7)-LEN(SUBSTITUTE(B7,",",""))=1),IF(LEN(RIGHT(B7,LEN(B7)-FIND(",",B7)))&gt;2,ROW(),""),"")</f>
        <v/>
      </c>
      <c r="B8" s="77" t="str">
        <f>IF(ISNUMBER(LOOKUP(2,1/(A8:A9&lt;&gt;""),A8:A9))," Įrašyti daugiau nei 2 skaičiai po kablelio!","")</f>
        <v/>
      </c>
      <c r="C8" s="77"/>
      <c r="D8" s="47"/>
      <c r="F8" s="70" t="s">
        <v>205</v>
      </c>
      <c r="G8" s="70"/>
      <c r="H8" s="70"/>
      <c r="I8" s="70"/>
      <c r="J8" s="70" t="s">
        <v>206</v>
      </c>
      <c r="K8" s="70"/>
      <c r="L8" s="70"/>
      <c r="M8" s="70"/>
      <c r="N8" s="70" t="s">
        <v>207</v>
      </c>
      <c r="O8" s="70"/>
      <c r="P8" s="70"/>
      <c r="Q8" s="70"/>
      <c r="R8" s="70"/>
    </row>
    <row r="9" spans="1:18" x14ac:dyDescent="0.35">
      <c r="A9" s="41" t="str">
        <f>IF(AND(ISNUMBER(C7),ISNUMBER(FIND(",",C7)),LEN(C7)-LEN(SUBSTITUTE(C7,",",""))=1),IF(LEN(RIGHT(C7,LEN(C7)-FIND(",",C7)))&gt;2,ROW(),""),"")</f>
        <v/>
      </c>
      <c r="B9" s="47"/>
      <c r="C9" s="47"/>
    </row>
    <row r="10" spans="1:18" ht="72" customHeight="1" x14ac:dyDescent="0.35">
      <c r="A10" s="71"/>
      <c r="B10" s="45" t="s">
        <v>208</v>
      </c>
      <c r="C10" s="47"/>
      <c r="D10" s="48"/>
      <c r="E10" s="49"/>
      <c r="F10" s="50" t="s">
        <v>209</v>
      </c>
      <c r="G10" s="72" t="s">
        <v>241</v>
      </c>
      <c r="H10" s="72"/>
      <c r="I10" s="72"/>
      <c r="J10" s="72"/>
      <c r="K10" s="72"/>
      <c r="L10" s="72"/>
      <c r="M10" s="72"/>
      <c r="N10" s="72"/>
      <c r="O10" s="72"/>
      <c r="P10" s="72"/>
      <c r="Q10" s="72"/>
      <c r="R10" s="73"/>
    </row>
    <row r="11" spans="1:18" x14ac:dyDescent="0.35">
      <c r="A11" s="71"/>
      <c r="B11" s="51">
        <f>(SUM(A7)*B3+SUM(A7)*C3+SUM(A7)*D3+SUM(A7)*E3+SUM(A7)*F3+SUM(A7)*G3+SUM(A7)*H3+SUM(A7)*I3+SUM(A7)*J3+SUM(A7)*K3+SUM(A7)*L3+SUM(A7)*M3+SUM(A7)*N3+SUM(A7)*O3+SUM(A7)*P3+SUM(A7)*Q3+SUM(A7)*R3)/1000</f>
        <v>0</v>
      </c>
      <c r="C11" s="52"/>
      <c r="E11" s="49"/>
      <c r="F11" s="49"/>
      <c r="G11" s="49"/>
      <c r="H11" s="49"/>
      <c r="I11" s="49"/>
      <c r="J11" s="49"/>
      <c r="K11" s="49"/>
      <c r="L11" s="49"/>
      <c r="M11" s="49"/>
      <c r="N11" s="49"/>
      <c r="O11" s="49"/>
      <c r="P11" s="49"/>
      <c r="Q11" s="49"/>
      <c r="R11" s="49"/>
    </row>
    <row r="12" spans="1:18" x14ac:dyDescent="0.35">
      <c r="F12" s="53"/>
    </row>
    <row r="13" spans="1:18" x14ac:dyDescent="0.35">
      <c r="A13" s="74" t="s">
        <v>210</v>
      </c>
      <c r="B13" s="74"/>
      <c r="C13" s="74"/>
    </row>
    <row r="14" spans="1:18" ht="14.5" customHeight="1" x14ac:dyDescent="0.35">
      <c r="A14" s="75" t="s">
        <v>211</v>
      </c>
      <c r="B14" s="75"/>
      <c r="C14" s="75"/>
    </row>
    <row r="15" spans="1:18" ht="14.5" customHeight="1" x14ac:dyDescent="0.35">
      <c r="A15" s="76" t="s">
        <v>212</v>
      </c>
      <c r="B15" s="76"/>
      <c r="C15" s="76"/>
    </row>
  </sheetData>
  <sheetProtection algorithmName="SHA-512" hashValue="KxLOuIJWOdZXekVGgd4JqDG6PJ5syZUl5aC6JHs41YXmGdcJGIVWxap8WPE0dpczKZn6OoxWKeyAsngebkKpxQ==" saltValue="doVJiKMvagCOl7y3XVckBg==" spinCount="100000" sheet="1" objects="1" scenarios="1"/>
  <mergeCells count="15">
    <mergeCell ref="A13:C13"/>
    <mergeCell ref="A14:C14"/>
    <mergeCell ref="A15:C15"/>
    <mergeCell ref="B8:C8"/>
    <mergeCell ref="F8:I8"/>
    <mergeCell ref="J8:M8"/>
    <mergeCell ref="N8:R8"/>
    <mergeCell ref="A10:A11"/>
    <mergeCell ref="G10:R10"/>
    <mergeCell ref="F6:I6"/>
    <mergeCell ref="J6:M6"/>
    <mergeCell ref="N6:R6"/>
    <mergeCell ref="F7:I7"/>
    <mergeCell ref="J7:M7"/>
    <mergeCell ref="N7:R7"/>
  </mergeCells>
  <conditionalFormatting sqref="B3:R3">
    <cfRule type="containsBlanks" dxfId="1" priority="1">
      <formula>LEN(TRIM(B3))=0</formula>
    </cfRule>
    <cfRule type="cellIs" dxfId="0" priority="2" operator="greaterThan">
      <formula>B2</formula>
    </cfRule>
  </conditionalFormatting>
  <dataValidations count="2">
    <dataValidation type="custom" showErrorMessage="1" errorTitle="Neteisingai įvesta" error="Užpildyta ne pagal reikalavimus (įrašyti daugiau nei 3 skaičiai po kablelio)_x000a_(užpildžius visas pozicijas teisingai - neužsidega)" prompt="Galima įvesti ne daugiau 3 skaičius po kablelio" sqref="B3:R3" xr:uid="{00000000-0002-0000-0200-000000000000}">
      <formula1>ROUND(B3,3)=B3</formula1>
    </dataValidation>
    <dataValidation type="custom" showErrorMessage="1" errorTitle="Neteisingai įvesta" error="Užpildyta ne pagal reikalavimus (įrašyti daugiau nei 2 skaičiai po kablelio)_x000a_(užpildžius visas pozicijas teisingai - neužsidega)" prompt="Galima įvesti ne daugiau 3 skaičius po kablelio" sqref="A7" xr:uid="{00000000-0002-0000-0200-000001000000}">
      <formula1>ROUND(A7,2)=A7</formula1>
    </dataValidation>
  </dataValidations>
  <pageMargins left="0.7" right="0.7" top="0.75" bottom="0.75" header="0.3" footer="0.3"/>
  <pageSetup paperSize="9" orientation="portrait" horizontalDpi="1200" verticalDpi="1200" r:id="rId1"/>
  <drawing r:id="rId2"/>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Skaičiuoklė</vt:lpstr>
      <vt:lpstr>Darbų įkainiai</vt:lpstr>
      <vt:lpstr>Sistelos koeficientai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2025-09-12T04:37:51Z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Vita.Rastauskiene@ignitis.lt</vt:lpwstr>
  </property>
  <property fmtid="{D5CDD505-2E9C-101B-9397-08002B2CF9AE}" pid="5" name="MSIP_Label_320c693d-44b7-4e16-b3dd-4fcd87401cf5_SetDate">
    <vt:lpwstr>2020-04-07T09:37:29.4586403Z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903802ee-d493-4478-814d-d941b82ff4f4</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etDate">
    <vt:lpwstr>2022-07-12T08:01:15Z</vt:lpwstr>
  </property>
  <property fmtid="{D5CDD505-2E9C-101B-9397-08002B2CF9AE}" pid="12" name="MSIP_Label_190751af-2442-49a7-b7b9-9f0bcce858c9_Method">
    <vt:lpwstr>Privileged</vt:lpwstr>
  </property>
  <property fmtid="{D5CDD505-2E9C-101B-9397-08002B2CF9AE}" pid="13" name="MSIP_Label_190751af-2442-49a7-b7b9-9f0bcce858c9_Name">
    <vt:lpwstr>Vidaus dokumentai</vt:lpwstr>
  </property>
  <property fmtid="{D5CDD505-2E9C-101B-9397-08002B2CF9AE}" pid="14" name="MSIP_Label_190751af-2442-49a7-b7b9-9f0bcce858c9_SiteId">
    <vt:lpwstr>ea88e983-d65a-47b3-adb4-3e1c6d2110d2</vt:lpwstr>
  </property>
  <property fmtid="{D5CDD505-2E9C-101B-9397-08002B2CF9AE}" pid="15" name="MSIP_Label_190751af-2442-49a7-b7b9-9f0bcce858c9_ActionId">
    <vt:lpwstr>e12ad928-1894-496d-86e7-7a3688b3920e</vt:lpwstr>
  </property>
  <property fmtid="{D5CDD505-2E9C-101B-9397-08002B2CF9AE}" pid="16" name="MSIP_Label_190751af-2442-49a7-b7b9-9f0bcce858c9_ContentBits">
    <vt:lpwstr>0</vt:lpwstr>
  </property>
</Properties>
</file>